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Marchés publics formalisés\INFORMATIQUE - LPI\TMA SI DNID 2026-2030\POUR PUBLICATION\"/>
    </mc:Choice>
  </mc:AlternateContent>
  <xr:revisionPtr revIDLastSave="0" documentId="13_ncr:1_{9B201FDC-3B8E-4EFE-B1EA-116EF9CD683D}" xr6:coauthVersionLast="47" xr6:coauthVersionMax="47" xr10:uidLastSave="{00000000-0000-0000-0000-000000000000}"/>
  <bookViews>
    <workbookView xWindow="25080" yWindow="270" windowWidth="25440" windowHeight="15270" xr2:uid="{00000000-000D-0000-FFFF-FFFF00000000}"/>
  </bookViews>
  <sheets>
    <sheet name="BPU_DQE vFINAL (Lot 2)" sheetId="5" r:id="rId1"/>
    <sheet name="Guide d'utilisation" sheetId="3" r:id="rId2"/>
  </sheets>
  <definedNames>
    <definedName name="_xlnm._FilterDatabase" localSheetId="0" hidden="1">'BPU_DQE vFINAL (Lot 2)'!$A$1:$AMR$138</definedName>
    <definedName name="_Toc89604726" localSheetId="0">'BPU_DQE vFINAL (Lot 2)'!#REF!</definedName>
    <definedName name="_xlnm.Print_Area" localSheetId="0">'BPU_DQE vFINAL (Lot 2)'!$A$1:$AA$138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94" i="5" l="1"/>
  <c r="W94" i="5"/>
  <c r="Y94" i="5" s="1"/>
  <c r="BA105" i="5"/>
  <c r="W105" i="5"/>
  <c r="Y105" i="5" s="1"/>
  <c r="BA26" i="5"/>
  <c r="BA25" i="5"/>
  <c r="W26" i="5"/>
  <c r="Y26" i="5" s="1"/>
  <c r="W25" i="5"/>
  <c r="Z25" i="5" s="1"/>
  <c r="AA25" i="5" s="1"/>
  <c r="BA97" i="5"/>
  <c r="BA98" i="5"/>
  <c r="BA96" i="5"/>
  <c r="BA85" i="5"/>
  <c r="BA84" i="5"/>
  <c r="BA83" i="5"/>
  <c r="BA82" i="5"/>
  <c r="BA81" i="5"/>
  <c r="BA80" i="5"/>
  <c r="BA79" i="5"/>
  <c r="BA78" i="5"/>
  <c r="BA77" i="5"/>
  <c r="BA18" i="5"/>
  <c r="BA19" i="5"/>
  <c r="BA20" i="5"/>
  <c r="BA21" i="5"/>
  <c r="BA22" i="5"/>
  <c r="BA23" i="5"/>
  <c r="BA24" i="5"/>
  <c r="BA27" i="5"/>
  <c r="BA89" i="5"/>
  <c r="BA90" i="5"/>
  <c r="BA91" i="5"/>
  <c r="BA92" i="5"/>
  <c r="BA93" i="5"/>
  <c r="W92" i="5"/>
  <c r="Y92" i="5" s="1"/>
  <c r="W90" i="5"/>
  <c r="Z90" i="5" s="1"/>
  <c r="AA90" i="5" s="1"/>
  <c r="W98" i="5"/>
  <c r="Z98" i="5" s="1"/>
  <c r="AA98" i="5" s="1"/>
  <c r="W97" i="5"/>
  <c r="Z97" i="5" s="1"/>
  <c r="AA97" i="5" s="1"/>
  <c r="W96" i="5"/>
  <c r="Z96" i="5" s="1"/>
  <c r="AA96" i="5" s="1"/>
  <c r="W85" i="5"/>
  <c r="Z85" i="5" s="1"/>
  <c r="AA85" i="5" s="1"/>
  <c r="W84" i="5"/>
  <c r="Z84" i="5" s="1"/>
  <c r="AA84" i="5" s="1"/>
  <c r="W83" i="5"/>
  <c r="Z83" i="5" s="1"/>
  <c r="AA83" i="5" s="1"/>
  <c r="W82" i="5"/>
  <c r="Z82" i="5" s="1"/>
  <c r="AA82" i="5" s="1"/>
  <c r="W81" i="5"/>
  <c r="Z81" i="5" s="1"/>
  <c r="AA81" i="5" s="1"/>
  <c r="W80" i="5"/>
  <c r="Z80" i="5" s="1"/>
  <c r="AA80" i="5" s="1"/>
  <c r="W79" i="5"/>
  <c r="Z79" i="5" s="1"/>
  <c r="AA79" i="5" s="1"/>
  <c r="W78" i="5"/>
  <c r="Z78" i="5" s="1"/>
  <c r="AA78" i="5" s="1"/>
  <c r="W77" i="5"/>
  <c r="Z77" i="5" s="1"/>
  <c r="AA77" i="5" s="1"/>
  <c r="W27" i="5"/>
  <c r="Y27" i="5" s="1"/>
  <c r="W24" i="5"/>
  <c r="Z24" i="5" s="1"/>
  <c r="AA24" i="5" s="1"/>
  <c r="W23" i="5"/>
  <c r="Z23" i="5" s="1"/>
  <c r="AA23" i="5" s="1"/>
  <c r="W22" i="5"/>
  <c r="Y22" i="5" s="1"/>
  <c r="W21" i="5"/>
  <c r="Y21" i="5" s="1"/>
  <c r="W20" i="5"/>
  <c r="Z20" i="5" s="1"/>
  <c r="AA20" i="5" s="1"/>
  <c r="W19" i="5"/>
  <c r="Z19" i="5" s="1"/>
  <c r="AA19" i="5" s="1"/>
  <c r="W18" i="5"/>
  <c r="Z18" i="5" s="1"/>
  <c r="AA18" i="5" s="1"/>
  <c r="W127" i="5"/>
  <c r="W129" i="5"/>
  <c r="BA127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4" i="5"/>
  <c r="W102" i="5"/>
  <c r="Z102" i="5" s="1"/>
  <c r="AA102" i="5" s="1"/>
  <c r="W101" i="5"/>
  <c r="W93" i="5"/>
  <c r="W91" i="5"/>
  <c r="W89" i="5"/>
  <c r="W88" i="5"/>
  <c r="W75" i="5"/>
  <c r="W74" i="5"/>
  <c r="W73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29" i="5"/>
  <c r="W17" i="5"/>
  <c r="W15" i="5"/>
  <c r="BA102" i="5"/>
  <c r="Z94" i="5" l="1"/>
  <c r="AA94" i="5" s="1"/>
  <c r="Z105" i="5"/>
  <c r="AA105" i="5" s="1"/>
  <c r="Z26" i="5"/>
  <c r="AA26" i="5" s="1"/>
  <c r="Y25" i="5"/>
  <c r="Y90" i="5"/>
  <c r="Z92" i="5"/>
  <c r="AA92" i="5" s="1"/>
  <c r="Y98" i="5"/>
  <c r="Y97" i="5"/>
  <c r="Y96" i="5"/>
  <c r="Z21" i="5"/>
  <c r="AA21" i="5" s="1"/>
  <c r="Y78" i="5"/>
  <c r="Y80" i="5"/>
  <c r="Y82" i="5"/>
  <c r="Y84" i="5"/>
  <c r="Y77" i="5"/>
  <c r="Y79" i="5"/>
  <c r="Y81" i="5"/>
  <c r="Y83" i="5"/>
  <c r="Y85" i="5"/>
  <c r="Y20" i="5"/>
  <c r="Y19" i="5"/>
  <c r="Z22" i="5"/>
  <c r="AA22" i="5" s="1"/>
  <c r="Y23" i="5"/>
  <c r="Y18" i="5"/>
  <c r="Z27" i="5"/>
  <c r="AA27" i="5" s="1"/>
  <c r="Y24" i="5"/>
  <c r="Q132" i="5"/>
  <c r="O132" i="5"/>
  <c r="Y127" i="5"/>
  <c r="Z127" i="5"/>
  <c r="AA127" i="5" s="1"/>
  <c r="K132" i="5"/>
  <c r="K137" i="5" s="1"/>
  <c r="M132" i="5"/>
  <c r="Y102" i="5"/>
  <c r="Y15" i="5"/>
  <c r="Y17" i="5"/>
  <c r="Z52" i="5"/>
  <c r="AA52" i="5" s="1"/>
  <c r="Z51" i="5"/>
  <c r="AA51" i="5" s="1"/>
  <c r="Z50" i="5"/>
  <c r="AA50" i="5" s="1"/>
  <c r="Y49" i="5"/>
  <c r="Z48" i="5"/>
  <c r="AA48" i="5" s="1"/>
  <c r="Y47" i="5"/>
  <c r="Z46" i="5"/>
  <c r="AA46" i="5" s="1"/>
  <c r="Z45" i="5"/>
  <c r="AA45" i="5" s="1"/>
  <c r="Z44" i="5"/>
  <c r="AA44" i="5" s="1"/>
  <c r="Z43" i="5"/>
  <c r="AA43" i="5" s="1"/>
  <c r="Y42" i="5"/>
  <c r="Y41" i="5"/>
  <c r="Y40" i="5"/>
  <c r="Z39" i="5"/>
  <c r="AA39" i="5" s="1"/>
  <c r="Z38" i="5"/>
  <c r="AA38" i="5" s="1"/>
  <c r="Y37" i="5"/>
  <c r="Z36" i="5"/>
  <c r="AA36" i="5" s="1"/>
  <c r="Y35" i="5"/>
  <c r="Y34" i="5"/>
  <c r="Z33" i="5"/>
  <c r="AA33" i="5" s="1"/>
  <c r="Z32" i="5"/>
  <c r="AA32" i="5" s="1"/>
  <c r="Z31" i="5"/>
  <c r="AA31" i="5" s="1"/>
  <c r="Z30" i="5"/>
  <c r="AA30" i="5" s="1"/>
  <c r="Z29" i="5"/>
  <c r="AA29" i="5" s="1"/>
  <c r="Z71" i="5"/>
  <c r="AA71" i="5" s="1"/>
  <c r="Y70" i="5"/>
  <c r="Z69" i="5"/>
  <c r="AA69" i="5" s="1"/>
  <c r="Z68" i="5"/>
  <c r="AA68" i="5" s="1"/>
  <c r="Y67" i="5"/>
  <c r="Z66" i="5"/>
  <c r="AA66" i="5" s="1"/>
  <c r="Z65" i="5"/>
  <c r="AA65" i="5" s="1"/>
  <c r="Z64" i="5"/>
  <c r="AA64" i="5" s="1"/>
  <c r="Z63" i="5"/>
  <c r="AA63" i="5" s="1"/>
  <c r="Z62" i="5"/>
  <c r="AA62" i="5" s="1"/>
  <c r="Z61" i="5"/>
  <c r="AA61" i="5" s="1"/>
  <c r="Y60" i="5"/>
  <c r="Z59" i="5"/>
  <c r="AA59" i="5" s="1"/>
  <c r="Y58" i="5"/>
  <c r="Z57" i="5"/>
  <c r="AA57" i="5" s="1"/>
  <c r="Y56" i="5"/>
  <c r="Z55" i="5"/>
  <c r="AA55" i="5" s="1"/>
  <c r="Z54" i="5"/>
  <c r="AA54" i="5" s="1"/>
  <c r="Y75" i="5"/>
  <c r="Z74" i="5"/>
  <c r="AA74" i="5" s="1"/>
  <c r="Y73" i="5"/>
  <c r="Z93" i="5"/>
  <c r="AA93" i="5" s="1"/>
  <c r="Z91" i="5"/>
  <c r="AA91" i="5" s="1"/>
  <c r="Z89" i="5"/>
  <c r="AA89" i="5" s="1"/>
  <c r="Z88" i="5"/>
  <c r="AA88" i="5" s="1"/>
  <c r="Z101" i="5"/>
  <c r="AA101" i="5" s="1"/>
  <c r="Y124" i="5"/>
  <c r="Z123" i="5"/>
  <c r="AA123" i="5" s="1"/>
  <c r="Z122" i="5"/>
  <c r="AA122" i="5" s="1"/>
  <c r="Y121" i="5"/>
  <c r="Z120" i="5"/>
  <c r="AA120" i="5" s="1"/>
  <c r="Z118" i="5"/>
  <c r="AA118" i="5" s="1"/>
  <c r="Y117" i="5"/>
  <c r="Z116" i="5"/>
  <c r="AA116" i="5" s="1"/>
  <c r="Y115" i="5"/>
  <c r="Y114" i="5"/>
  <c r="Y113" i="5"/>
  <c r="Z112" i="5"/>
  <c r="AA112" i="5" s="1"/>
  <c r="Y111" i="5"/>
  <c r="Z110" i="5"/>
  <c r="AA110" i="5" s="1"/>
  <c r="Y109" i="5"/>
  <c r="Y108" i="5"/>
  <c r="Z107" i="5"/>
  <c r="AA107" i="5" s="1"/>
  <c r="Y106" i="5"/>
  <c r="Z104" i="5"/>
  <c r="AA104" i="5" s="1"/>
  <c r="Z129" i="5"/>
  <c r="AA129" i="5" s="1"/>
  <c r="BA129" i="5"/>
  <c r="BA125" i="5"/>
  <c r="BA124" i="5"/>
  <c r="BA123" i="5"/>
  <c r="BA122" i="5"/>
  <c r="BA121" i="5"/>
  <c r="BA120" i="5"/>
  <c r="BA119" i="5"/>
  <c r="BA118" i="5"/>
  <c r="BA117" i="5"/>
  <c r="BA116" i="5"/>
  <c r="BA115" i="5"/>
  <c r="BA114" i="5"/>
  <c r="BA113" i="5"/>
  <c r="BA112" i="5"/>
  <c r="BA111" i="5"/>
  <c r="BA110" i="5"/>
  <c r="BA109" i="5"/>
  <c r="BA108" i="5"/>
  <c r="BA107" i="5"/>
  <c r="BA106" i="5"/>
  <c r="BA104" i="5"/>
  <c r="BA101" i="5"/>
  <c r="BA88" i="5"/>
  <c r="BA75" i="5"/>
  <c r="BA74" i="5"/>
  <c r="BA73" i="5"/>
  <c r="BA71" i="5"/>
  <c r="BA70" i="5"/>
  <c r="BA69" i="5"/>
  <c r="BA68" i="5"/>
  <c r="BA67" i="5"/>
  <c r="BA66" i="5"/>
  <c r="BA65" i="5"/>
  <c r="BA64" i="5"/>
  <c r="BA63" i="5"/>
  <c r="BA62" i="5"/>
  <c r="BA61" i="5"/>
  <c r="BA60" i="5"/>
  <c r="BA59" i="5"/>
  <c r="BA58" i="5"/>
  <c r="BA57" i="5"/>
  <c r="BA56" i="5"/>
  <c r="BA55" i="5"/>
  <c r="BA54" i="5"/>
  <c r="BA52" i="5"/>
  <c r="BA51" i="5"/>
  <c r="BA50" i="5"/>
  <c r="BA49" i="5"/>
  <c r="BA48" i="5"/>
  <c r="BA47" i="5"/>
  <c r="BA46" i="5"/>
  <c r="BA45" i="5"/>
  <c r="BA44" i="5"/>
  <c r="BA43" i="5"/>
  <c r="BA42" i="5"/>
  <c r="BA41" i="5"/>
  <c r="BA40" i="5"/>
  <c r="BA39" i="5"/>
  <c r="BA38" i="5"/>
  <c r="BA37" i="5"/>
  <c r="BA36" i="5"/>
  <c r="BA35" i="5"/>
  <c r="BA34" i="5"/>
  <c r="BA33" i="5"/>
  <c r="BA32" i="5"/>
  <c r="BA31" i="5"/>
  <c r="BA30" i="5"/>
  <c r="BA29" i="5"/>
  <c r="BA17" i="5"/>
  <c r="BA15" i="5"/>
  <c r="Y125" i="5"/>
  <c r="Z119" i="5"/>
  <c r="AA119" i="5" s="1"/>
  <c r="J93" i="5"/>
  <c r="H29" i="3"/>
  <c r="J29" i="3" s="1"/>
  <c r="H24" i="3"/>
  <c r="J24" i="3" s="1"/>
  <c r="J20" i="3"/>
  <c r="K133" i="5" l="1"/>
  <c r="K135" i="5"/>
  <c r="Y29" i="5"/>
  <c r="Z35" i="5"/>
  <c r="AA35" i="5" s="1"/>
  <c r="Y39" i="5"/>
  <c r="Z47" i="5"/>
  <c r="AA47" i="5" s="1"/>
  <c r="Z49" i="5"/>
  <c r="AA49" i="5" s="1"/>
  <c r="Y50" i="5"/>
  <c r="Y57" i="5"/>
  <c r="Y65" i="5"/>
  <c r="Z70" i="5"/>
  <c r="AA70" i="5" s="1"/>
  <c r="Z58" i="5"/>
  <c r="AA58" i="5" s="1"/>
  <c r="Z60" i="5"/>
  <c r="AA60" i="5" s="1"/>
  <c r="Y62" i="5"/>
  <c r="Y69" i="5"/>
  <c r="Z56" i="5"/>
  <c r="AA56" i="5" s="1"/>
  <c r="Y44" i="5"/>
  <c r="Y32" i="5"/>
  <c r="Y48" i="5"/>
  <c r="Z40" i="5"/>
  <c r="AA40" i="5" s="1"/>
  <c r="Y51" i="5"/>
  <c r="Z42" i="5"/>
  <c r="AA42" i="5" s="1"/>
  <c r="Y46" i="5"/>
  <c r="Y55" i="5"/>
  <c r="Y59" i="5"/>
  <c r="Y36" i="5"/>
  <c r="Y43" i="5"/>
  <c r="Y66" i="5"/>
  <c r="Y33" i="5"/>
  <c r="Y63" i="5"/>
  <c r="Z37" i="5"/>
  <c r="AA37" i="5" s="1"/>
  <c r="Z67" i="5"/>
  <c r="AA67" i="5" s="1"/>
  <c r="Z34" i="5"/>
  <c r="AA34" i="5" s="1"/>
  <c r="Y38" i="5"/>
  <c r="Z41" i="5"/>
  <c r="AA41" i="5" s="1"/>
  <c r="Y45" i="5"/>
  <c r="Y52" i="5"/>
  <c r="Y61" i="5"/>
  <c r="Y64" i="5"/>
  <c r="Y68" i="5"/>
  <c r="Y71" i="5"/>
  <c r="Y93" i="5"/>
  <c r="Z106" i="5"/>
  <c r="AA106" i="5" s="1"/>
  <c r="Y89" i="5"/>
  <c r="Y91" i="5"/>
  <c r="Z108" i="5"/>
  <c r="AA108" i="5" s="1"/>
  <c r="Y31" i="5"/>
  <c r="Y30" i="5"/>
  <c r="Y107" i="5"/>
  <c r="Y88" i="5"/>
  <c r="Y54" i="5"/>
  <c r="Z115" i="5"/>
  <c r="AA115" i="5" s="1"/>
  <c r="Z114" i="5"/>
  <c r="AA114" i="5" s="1"/>
  <c r="Z17" i="5"/>
  <c r="AA17" i="5" s="1"/>
  <c r="Y123" i="5"/>
  <c r="Y122" i="5"/>
  <c r="Y74" i="5"/>
  <c r="Z109" i="5"/>
  <c r="AA109" i="5" s="1"/>
  <c r="Z117" i="5"/>
  <c r="AA117" i="5" s="1"/>
  <c r="Z125" i="5"/>
  <c r="AA125" i="5" s="1"/>
  <c r="M135" i="5"/>
  <c r="O135" i="5"/>
  <c r="Q135" i="5"/>
  <c r="Z73" i="5"/>
  <c r="AA73" i="5" s="1"/>
  <c r="Y104" i="5"/>
  <c r="Z111" i="5"/>
  <c r="AA111" i="5" s="1"/>
  <c r="Z75" i="5"/>
  <c r="AA75" i="5" s="1"/>
  <c r="Y110" i="5"/>
  <c r="Z113" i="5"/>
  <c r="AA113" i="5" s="1"/>
  <c r="Y118" i="5"/>
  <c r="Z121" i="5"/>
  <c r="AA121" i="5" s="1"/>
  <c r="Y129" i="5"/>
  <c r="Y119" i="5"/>
  <c r="Z15" i="5"/>
  <c r="AA15" i="5" s="1"/>
  <c r="Y116" i="5"/>
  <c r="Z124" i="5"/>
  <c r="AA124" i="5" s="1"/>
  <c r="Y101" i="5"/>
  <c r="Y112" i="5"/>
  <c r="Y120" i="5"/>
  <c r="Q137" i="5" l="1"/>
  <c r="M137" i="5"/>
  <c r="O137" i="5"/>
  <c r="K138" i="5"/>
  <c r="M133" i="5"/>
  <c r="O133" i="5" s="1"/>
  <c r="Q133" i="5" s="1"/>
  <c r="M138" i="5" l="1"/>
  <c r="O138" i="5" s="1"/>
  <c r="Q138" i="5" s="1"/>
</calcChain>
</file>

<file path=xl/sharedStrings.xml><?xml version="1.0" encoding="utf-8"?>
<sst xmlns="http://schemas.openxmlformats.org/spreadsheetml/2006/main" count="398" uniqueCount="285">
  <si>
    <t>BORDEREAU DE PRIX UNITAIRE ET DETAIL QUANTITATIF ESTIMATIF</t>
  </si>
  <si>
    <t>Nom du candidat</t>
  </si>
  <si>
    <t>Marché</t>
  </si>
  <si>
    <t>Consignes</t>
  </si>
  <si>
    <t xml:space="preserve">L’attention du candidat est attirée sur le fait que toutes les cases grisées et encadrées de rouge du BPU doivent être impérativement renseignées sous peine d’irrecevabilité de l’offre </t>
  </si>
  <si>
    <t>Type de
 prestation</t>
  </si>
  <si>
    <t>Référence
des unités d'œuvre</t>
  </si>
  <si>
    <t>Désignation des Unités d'Œuvre</t>
  </si>
  <si>
    <t>Année 1</t>
  </si>
  <si>
    <t>Année 2</t>
  </si>
  <si>
    <t>Année 3</t>
  </si>
  <si>
    <t>Année 4</t>
  </si>
  <si>
    <t>Unité</t>
  </si>
  <si>
    <r>
      <t xml:space="preserve">Coût </t>
    </r>
    <r>
      <rPr>
        <b/>
        <i/>
        <sz val="9"/>
        <color indexed="65"/>
        <rFont val="Calibri"/>
        <family val="2"/>
      </rPr>
      <t>(HT)</t>
    </r>
  </si>
  <si>
    <t>TVA</t>
  </si>
  <si>
    <r>
      <t xml:space="preserve">Coût </t>
    </r>
    <r>
      <rPr>
        <b/>
        <i/>
        <sz val="9"/>
        <color indexed="65"/>
        <rFont val="Calibri"/>
        <family val="2"/>
      </rPr>
      <t>(TTC)</t>
    </r>
  </si>
  <si>
    <r>
      <t xml:space="preserve">Coût sur 4 ans </t>
    </r>
    <r>
      <rPr>
        <b/>
        <i/>
        <sz val="9"/>
        <color indexed="65"/>
        <rFont val="Calibri"/>
        <family val="2"/>
      </rPr>
      <t>(HT)</t>
    </r>
  </si>
  <si>
    <r>
      <t xml:space="preserve">Coût sur 4 ans </t>
    </r>
    <r>
      <rPr>
        <b/>
        <i/>
        <sz val="9"/>
        <color indexed="65"/>
        <rFont val="Calibri"/>
        <family val="2"/>
      </rPr>
      <t>(TTC)</t>
    </r>
  </si>
  <si>
    <t>TJM PAR PROFIL</t>
  </si>
  <si>
    <t>TOTAL JOURS</t>
  </si>
  <si>
    <t>Initialisation</t>
  </si>
  <si>
    <t>UO1_INIT</t>
  </si>
  <si>
    <t>Forfait Initialisation entrante (unique)</t>
  </si>
  <si>
    <t>Forfaitaire (€)</t>
  </si>
  <si>
    <t>Pilotage</t>
  </si>
  <si>
    <t>REPARTITION DES JOURS PAR UO - DPGF (Décomposition des Prix Globale et Forfaitaire)</t>
  </si>
  <si>
    <t>Assistance et support</t>
  </si>
  <si>
    <t>Tierce Maintenance Applicative (TMA)</t>
  </si>
  <si>
    <t>Coût unitaire (€)</t>
  </si>
  <si>
    <t>TJM (€)</t>
  </si>
  <si>
    <t>Formation en présentiel d'un groupe de onze (11) à vingt (20) utilisateurs sur une journée.</t>
  </si>
  <si>
    <t>Formation en présentiel d'un groupe de onze (11) à vingt (20) utilisateurs sur trois journées.</t>
  </si>
  <si>
    <t>Formation en présentiel d'un groupe de onze (11) à vingt (20) utilisateurs sur cinq journées.</t>
  </si>
  <si>
    <t>Formation en présentiel d’un groupe de cinq (5) à dix (10) utilisateurs sur une journée.</t>
  </si>
  <si>
    <t>Formation en présentiel d’un groupe de cinq (5) à dix (10) utilisateurs sur trois journées.</t>
  </si>
  <si>
    <t>Formation en présentiel d’un groupe de cinq (5) à dix (10) utilisateurs sur cinq journées.</t>
  </si>
  <si>
    <t>Formation en présentiel d'un groupe compris entre un (1) et quatre (4) utilisateur(s) sur une journée.</t>
  </si>
  <si>
    <t>Formation en présentiel d'un groupe compris entre un (1) et quatre (4) utilisateur(s) sur trois journées.</t>
  </si>
  <si>
    <t>Formation en présentiel d'un groupe compris entre un (1) et quatre (4) utilisateur(s) cinq journées.</t>
  </si>
  <si>
    <t>Forfait Réversibilité sortante (unique)</t>
  </si>
  <si>
    <t>Total HT</t>
  </si>
  <si>
    <t>Total HT Cumulé</t>
  </si>
  <si>
    <t>Total TVA</t>
  </si>
  <si>
    <t>Total TTC</t>
  </si>
  <si>
    <t>Total TTC cumulé</t>
  </si>
  <si>
    <t>GUIDE D'UTILISATION</t>
  </si>
  <si>
    <t>Le candidat doit remplir l'intégralité des cases grisées (cf. ci-dessous). Les instructions sur la valeur à renseigner sont listées ci-après</t>
  </si>
  <si>
    <t>EXEMPLES illustrant les instructions</t>
  </si>
  <si>
    <t>Expert SEO</t>
  </si>
  <si>
    <t>Devops / Ingénieur d'exploitation</t>
  </si>
  <si>
    <t>Agent de Support Utilisateur</t>
  </si>
  <si>
    <t>Administrateur de bases de données (ou DBA)</t>
  </si>
  <si>
    <t>Profils</t>
  </si>
  <si>
    <t>Unités d'œuvre forfaitaires</t>
  </si>
  <si>
    <t>CAS 1</t>
  </si>
  <si>
    <r>
      <rPr>
        <sz val="11"/>
        <color indexed="64"/>
        <rFont val="Calibri Light"/>
        <family val="2"/>
      </rPr>
      <t>Pour les unités d'œuvres forfaitaires en euros</t>
    </r>
    <r>
      <rPr>
        <b/>
        <sz val="11"/>
        <color indexed="64"/>
        <rFont val="Calibri Light"/>
        <family val="2"/>
      </rPr>
      <t xml:space="preserve"> le candidat indiquera directement le prix de l'unité d'oeuvre </t>
    </r>
    <r>
      <rPr>
        <b/>
        <sz val="11"/>
        <color indexed="2"/>
        <rFont val="Calibri Light"/>
        <family val="2"/>
      </rPr>
      <t>(CAS 1)</t>
    </r>
    <r>
      <rPr>
        <sz val="11"/>
        <color indexed="64"/>
        <rFont val="Calibri Light"/>
        <family val="2"/>
      </rPr>
      <t xml:space="preserve">. 
</t>
    </r>
    <r>
      <rPr>
        <b/>
        <sz val="11"/>
        <color indexed="64"/>
        <rFont val="Calibri Light"/>
        <family val="2"/>
      </rPr>
      <t xml:space="preserve">Attention : lorsque cela est demandé par le pouvoir adjudicateur, le candidat indiquera le nombre de jour de chaque profil </t>
    </r>
    <r>
      <rPr>
        <b/>
        <sz val="11"/>
        <color indexed="2"/>
        <rFont val="Calibri Light"/>
        <family val="2"/>
      </rPr>
      <t>(CAS 2)</t>
    </r>
    <r>
      <rPr>
        <sz val="11"/>
        <color indexed="64"/>
        <rFont val="Calibri Light"/>
        <family val="2"/>
      </rPr>
      <t xml:space="preserve"> qu'il estime nécessaire. 
</t>
    </r>
    <r>
      <rPr>
        <u/>
        <sz val="11"/>
        <color indexed="64"/>
        <rFont val="Calibri Light"/>
        <family val="2"/>
      </rPr>
      <t>Ce cas de figure représente la majorité des unités d'oeuvre figurant au BPU.</t>
    </r>
    <r>
      <rPr>
        <sz val="11"/>
        <color indexed="64"/>
        <rFont val="Calibri Light"/>
        <family val="2"/>
      </rPr>
      <t xml:space="preserve"> Le calcul du prix de l'unité d'oeuvre est alors automatiquement réalisé .  Le candidat ne doit donc pas modifier la formule qui s'y trouve ni y saisir un chiffre.
Il est rappelé au candidat que cette décomposition du prix est donnée à titre indicatif.</t>
    </r>
  </si>
  <si>
    <r>
      <rPr>
        <b/>
        <sz val="9"/>
        <color indexed="65"/>
        <rFont val="Calibri Light"/>
        <family val="2"/>
      </rPr>
      <t xml:space="preserve">Coût </t>
    </r>
    <r>
      <rPr>
        <i/>
        <sz val="9"/>
        <color indexed="65"/>
        <rFont val="Calibri Light"/>
        <family val="2"/>
      </rPr>
      <t>(HT)</t>
    </r>
  </si>
  <si>
    <r>
      <rPr>
        <b/>
        <sz val="9"/>
        <color indexed="65"/>
        <rFont val="Calibri Light"/>
        <family val="2"/>
      </rPr>
      <t xml:space="preserve">Coût unitaire </t>
    </r>
    <r>
      <rPr>
        <i/>
        <sz val="9"/>
        <color indexed="65"/>
        <rFont val="Calibri Light"/>
        <family val="2"/>
      </rPr>
      <t>(TTC)</t>
    </r>
  </si>
  <si>
    <t>Forfaitaires (€)</t>
  </si>
  <si>
    <t>CAS 2</t>
  </si>
  <si>
    <t>Prestations TJM (euros)</t>
  </si>
  <si>
    <t>CAS 3</t>
  </si>
  <si>
    <r>
      <rPr>
        <sz val="11"/>
        <color indexed="64"/>
        <rFont val="Calibri Light"/>
        <family val="2"/>
      </rPr>
      <t xml:space="preserve">Pour </t>
    </r>
    <r>
      <rPr>
        <b/>
        <sz val="11"/>
        <color indexed="64"/>
        <rFont val="Calibri Light"/>
        <family val="2"/>
      </rPr>
      <t xml:space="preserve">les prestations à TJM, </t>
    </r>
    <r>
      <rPr>
        <sz val="11"/>
        <color indexed="64"/>
        <rFont val="Calibri Light"/>
        <family val="2"/>
      </rPr>
      <t>le candidat indiquera le pourcentage de chaque profil (</t>
    </r>
    <r>
      <rPr>
        <b/>
        <sz val="11"/>
        <color indexed="2"/>
        <rFont val="Calibri Light"/>
        <family val="2"/>
      </rPr>
      <t>CAS 3</t>
    </r>
    <r>
      <rPr>
        <sz val="11"/>
        <color indexed="64"/>
        <rFont val="Calibri Light"/>
        <family val="2"/>
      </rPr>
      <t xml:space="preserve">) qu'il estime nécessaire pour réaliser la prestation correspondante. </t>
    </r>
    <r>
      <rPr>
        <b/>
        <sz val="11"/>
        <color indexed="64"/>
        <rFont val="Calibri Light"/>
        <family val="2"/>
      </rPr>
      <t xml:space="preserve">Ce chiffre est indicatif.
</t>
    </r>
    <r>
      <rPr>
        <sz val="11"/>
        <color indexed="64"/>
        <rFont val="Calibri Light"/>
        <family val="2"/>
      </rPr>
      <t xml:space="preserve">
Le total des cases L6 </t>
    </r>
    <r>
      <rPr>
        <b/>
        <sz val="11"/>
        <color indexed="64"/>
        <rFont val="Calibri Light"/>
        <family val="2"/>
      </rPr>
      <t>ne doit pas dépasser 1 (ou 100 %)
Le calcul du prix de l'unité d'oeuvre est alors automatiquement réalisé (case L3).  Le candidat ne doit donc pas modifier la formule qui s'y trouve ni y saisir un chiffre</t>
    </r>
  </si>
  <si>
    <t>Formation à distance d'un groupe de onze (11) à vingt (20) utilisateurs sur une journée.</t>
  </si>
  <si>
    <t>Formation à distance d'un groupe de onze (11) à vingt (20) utilisateurs sur trois journées.</t>
  </si>
  <si>
    <t>Formation à distance d’un groupe de onze (11) à vingt (20) utilisateurs sur cinq journées.</t>
  </si>
  <si>
    <t>Formation à distance d’un groupe de cinq (5) à dix (10) utilisateurs sur une journée.</t>
  </si>
  <si>
    <t>Formation à distance d’un groupe de cinq (5) à dix (10) utilisateurs sur trois journées.</t>
  </si>
  <si>
    <t>Formation à distance d’un groupe de cinq (5) à dix (10) utilisateurs sur cinq journées.</t>
  </si>
  <si>
    <t>Formation à distance d'un groupe compris entre un (1) et quatre (4) utilisateurs sur une journée.</t>
  </si>
  <si>
    <t>Formation à distance d'un groupe compris entre un (1) et quatre (4) utilisateurs sur trois journées.</t>
  </si>
  <si>
    <t>Formation à distance d'un groupe compris entre un (1) et quatre (4) utilisateurs sur cinq journées.</t>
  </si>
  <si>
    <t>Cadrage et étude</t>
  </si>
  <si>
    <t>Assistance à la mise en œuvre</t>
  </si>
  <si>
    <t>Accompagnement au changement</t>
  </si>
  <si>
    <t>Réversibilité / transférabilité</t>
  </si>
  <si>
    <t>UO3.3_CADR_S</t>
  </si>
  <si>
    <t>UO3.3_CADR_M</t>
  </si>
  <si>
    <t>UO3.3_CADR_C</t>
  </si>
  <si>
    <t>UO3.1_CADR_FONC_S</t>
  </si>
  <si>
    <t>UO3.1_CADR_FONC_M</t>
  </si>
  <si>
    <t>UO3.1_CADR_FONC_C</t>
  </si>
  <si>
    <t>UO3.2_CADR_TEC_S</t>
  </si>
  <si>
    <t>UO3.2_CADR_TEC_M</t>
  </si>
  <si>
    <t>UO3.2_CADR_TEC_C</t>
  </si>
  <si>
    <t>UO3.3_CADR_ATELIER</t>
  </si>
  <si>
    <t>Cadrage et étude avant-projet - Projet à prédominance fonctionnelle - Simple</t>
  </si>
  <si>
    <t>Cadrage et étude avant-projet - Projet à prédominance fonctionnelle - Moyen</t>
  </si>
  <si>
    <t>Cadrage et étude avant-projet - Projet à prédominance fonctionnelle - Complexe</t>
  </si>
  <si>
    <t>Cadrage et étude avant-projet - Atelier</t>
  </si>
  <si>
    <t>Cadrage et étude avant-projet - Projet à prédominance technique - Simple</t>
  </si>
  <si>
    <t>Cadrage et étude avant-projet - Projet à prédominance technique - Moyen</t>
  </si>
  <si>
    <t>Cadrage et étude avant-projet - Projet à prédominance technique - Complexe</t>
  </si>
  <si>
    <t>Cadrage et étude avant-projet - Projet à prédominance technico-fonctionnelle - Simple</t>
  </si>
  <si>
    <t>Cadrage et étude avant-projet - Projet à prédominance technico-fonctionnelle - Moyen</t>
  </si>
  <si>
    <t>Cadrage et étude avant-projet - Projet à prédominance technico-fonctionnelle - Complexe</t>
  </si>
  <si>
    <t>UO4.3_ASSI_C</t>
  </si>
  <si>
    <t>Assistance à la mise en œuvre - Projet à prédominance fonctionnelle - Simple</t>
  </si>
  <si>
    <t>Assistance à la mise en œuvre - Projet à prédominance fonctionnelle - Moyen</t>
  </si>
  <si>
    <t>Assistance à la mise en œuvre - Projet à prédominance fonctionnelle - Complexe</t>
  </si>
  <si>
    <t>Assistance à la mise en œuvre - Projet à prédominance technique - Simple</t>
  </si>
  <si>
    <t>Assistance à la mise en œuvre - Projet à prédominance technique - Moyen</t>
  </si>
  <si>
    <t>Assistance à la mise en œuvre - Projet à prédominance technique - Complexe</t>
  </si>
  <si>
    <t>Assistance à la mise en œuvre - Projet à prédominance technico-fonctionnelle - Simple</t>
  </si>
  <si>
    <t>Assistance à la mise en œuvre - Projet à prédominance technico-fonctionnelle - Moyen</t>
  </si>
  <si>
    <t>Assistance à la mise en œuvre - Projet à prédominance technico-fonctionnelle - Complexe</t>
  </si>
  <si>
    <t>UO4.1_ASSI_FONC_S</t>
  </si>
  <si>
    <t>UO4.1_ASSI_FONC_M</t>
  </si>
  <si>
    <t>UO4.1_ASSI_FONC_C</t>
  </si>
  <si>
    <t>UO4.2_ASSI_TEC_S</t>
  </si>
  <si>
    <t>UO4.2_ASSI_TEC_M</t>
  </si>
  <si>
    <t>UO4.2_ASSI_TEC_C</t>
  </si>
  <si>
    <t>UO4.3_ASSI_S</t>
  </si>
  <si>
    <t>UO4.3_ASSI_M</t>
  </si>
  <si>
    <t>Forfait - Assistance à la Tierce Maintenance Applicative - Socle</t>
  </si>
  <si>
    <t>Assistance et support - Tickets supplémentaires - lot de 100 tickets</t>
  </si>
  <si>
    <t>Assistance et support - Tickets supplémentaires - lot de 50 tickets</t>
  </si>
  <si>
    <t>Assistance et support - Tickets supplémentaires - lot de 10 tickets</t>
  </si>
  <si>
    <t>Études et expertises ponctuelles</t>
  </si>
  <si>
    <t>Accompagnement au changement - Plan d’accompagnement du changement - Atelier</t>
  </si>
  <si>
    <t>Accompagnement au changement - Support de formation – Création</t>
  </si>
  <si>
    <t>Accompagnement au changement - Support de formation – Mise à jour</t>
  </si>
  <si>
    <t>Directeur de projet AMOA</t>
  </si>
  <si>
    <t>Analyste métier</t>
  </si>
  <si>
    <t>Chef de projet AMOA</t>
  </si>
  <si>
    <t>Proxy Product Owner</t>
  </si>
  <si>
    <t>Consultant SI</t>
  </si>
  <si>
    <t>Change manager</t>
  </si>
  <si>
    <t>Product Owner</t>
  </si>
  <si>
    <t>Directeur technique</t>
  </si>
  <si>
    <t xml:space="preserve">Consultant Data / BI </t>
  </si>
  <si>
    <t xml:space="preserve">Consultant Intelligence Artificielle / Machine Learning  </t>
  </si>
  <si>
    <t xml:space="preserve">Expert en gouvernance et qualité de la donnée </t>
  </si>
  <si>
    <t xml:space="preserve">Data Analyst </t>
  </si>
  <si>
    <t>Cadrage et étude avant-projet - Projet à prédominance fonctionnelle - Atelier</t>
  </si>
  <si>
    <t>UO3.1_CADR_FONC_ATELIER</t>
  </si>
  <si>
    <t>UO3.1_CADR_FONC_DATA_ATELIER</t>
  </si>
  <si>
    <t>UO3.1_CADR_FONC_DATA_C</t>
  </si>
  <si>
    <t>UO3.1_CADR_FONC_DATA_M</t>
  </si>
  <si>
    <t>UO3.1_CADR_FONC_DATA_S</t>
  </si>
  <si>
    <t>Cadrage et étude avant-projet - Projet à prédominance fonctionnelle - Data - Simple</t>
  </si>
  <si>
    <t>Cadrage et étude avant-projet - Projet à prédominance fonctionnelle - Data - Moyen</t>
  </si>
  <si>
    <t>Cadrage et étude avant-projet - Projet à prédominance fonctionnelle - Data - Complexe</t>
  </si>
  <si>
    <t>Cadrage et étude avant-projet - Projet à prédominance fonctionnelle - Data - Atelier</t>
  </si>
  <si>
    <t>Cadrage et étude avant-projet - Projet à prédominance technique - Atelier</t>
  </si>
  <si>
    <t>Cadrage et étude avant-projet - Projet à prédominance technique - Data - Atelier</t>
  </si>
  <si>
    <t>Cadrage et étude avant-projet - Projet à prédominance technique - Data - Complexe</t>
  </si>
  <si>
    <t>Cadrage et étude avant-projet - Projet à prédominance technique - Data - Moyen</t>
  </si>
  <si>
    <t>Cadrage et étude avant-projet - Projet à prédominance technique - Data - Simple</t>
  </si>
  <si>
    <t>UO3.3_CADR_DATA_S</t>
  </si>
  <si>
    <t>Cadrage et étude avant-projet - Projet à prédominance technico-fonctionnelle - Data  - Simple</t>
  </si>
  <si>
    <t>UO3.3_CADR_DATA_M</t>
  </si>
  <si>
    <t>Cadrage et étude avant-projet - Projet à prédominance technico-fonctionnelle - Data  - Moyen</t>
  </si>
  <si>
    <t>UO3.3_CADR_DATA_C</t>
  </si>
  <si>
    <t>Cadrage et étude avant-projet - Projet à prédominance technico-fonctionnelle - Data  - Complexe</t>
  </si>
  <si>
    <t>UO3.3_CADR_DATA_ATELIER</t>
  </si>
  <si>
    <t>Cadrage et étude avant-projet - Projet à prédominance technico-fonctionnelle - Data - Atelier</t>
  </si>
  <si>
    <t>Assistance à la mise en œuvre - Projet à prédominance fonctionnelle - Data  - Complexe</t>
  </si>
  <si>
    <t>UO4.1_ASSI_FONC_DATA_C</t>
  </si>
  <si>
    <t>Assistance à la mise en œuvre - Projet à prédominance fonctionnelle - Data  - Moyen</t>
  </si>
  <si>
    <t>UO4.1_ASSI_FONC_DATA_M</t>
  </si>
  <si>
    <t>Assistance à la mise en œuvre - Projet à prédominance fonctionnelle - Data  - Simple</t>
  </si>
  <si>
    <t>UO4.1_ASSI_FONC_DATA_S</t>
  </si>
  <si>
    <t>Assistance à la mise en œuvre - Projet à prédominance technique - Data  - Complexe</t>
  </si>
  <si>
    <t>UO4.2_ASSI_TEC_DATA_C</t>
  </si>
  <si>
    <t>Assistance à la mise en œuvre - Projet à prédominance technique - Data  - Moyen</t>
  </si>
  <si>
    <t>UO4.2_ASSI_TEC_DATA_M</t>
  </si>
  <si>
    <t>Assistance à la mise en œuvre - Projet à prédominance technique - Data  - Simple</t>
  </si>
  <si>
    <t>UO4.2_ASSI_TEC_DATA_S</t>
  </si>
  <si>
    <t>Assistance à la mise en œuvre - Projet à prédominance technico-fonctionnelle - Data - Complexe</t>
  </si>
  <si>
    <t>UO4.3_ASSI_DATA_C</t>
  </si>
  <si>
    <t>Assistance à la mise en œuvre - Projet à prédominance technico-fonctionnelle - Data - Moyen</t>
  </si>
  <si>
    <t>UO4.3_ASSI_DATA_M</t>
  </si>
  <si>
    <t>Assistance à la mise en œuvre - Projet à prédominance technico-fonctionnelle - Data - Simple</t>
  </si>
  <si>
    <t>UO4.3_ASSI_DATA_S</t>
  </si>
  <si>
    <t>UO5.1_ATMA_SOCLE</t>
  </si>
  <si>
    <t>UO5.2_ATMA_M</t>
  </si>
  <si>
    <t>UO5.3_ATMA_C</t>
  </si>
  <si>
    <t>Assistance à la Maintenance évolutive et adaptative - Maintenance évolutive et adaptative - Moyen</t>
  </si>
  <si>
    <t>Assistance à la Maintenance évolutive et adaptative - Maintenance adaptative et évolutive - Complexe</t>
  </si>
  <si>
    <t>Accompagnement au changement - Création de jeux de données formation</t>
  </si>
  <si>
    <t xml:space="preserve">Responsable pilotage / qualité AMOA </t>
  </si>
  <si>
    <t xml:space="preserve">Testeur technique </t>
  </si>
  <si>
    <t>Études, expertises et audit ponctuelles</t>
  </si>
  <si>
    <t>Accompagnement à l’homologation</t>
  </si>
  <si>
    <r>
      <t xml:space="preserve">Dans les cases de profils vides, </t>
    </r>
    <r>
      <rPr>
        <b/>
        <sz val="11"/>
        <color rgb="FF000000"/>
        <rFont val="Calibri Light"/>
        <family val="2"/>
      </rPr>
      <t xml:space="preserve">le candidat indiquera le cas échéant les profils non identifiés qu'il compte mobiliser </t>
    </r>
    <r>
      <rPr>
        <sz val="11"/>
        <color rgb="FF000000"/>
        <rFont val="Calibri Light"/>
        <family val="2"/>
      </rPr>
      <t>afin</t>
    </r>
    <r>
      <rPr>
        <b/>
        <sz val="11"/>
        <color rgb="FF000000"/>
        <rFont val="Calibri Light"/>
        <family val="2"/>
      </rPr>
      <t xml:space="preserve"> </t>
    </r>
    <r>
      <rPr>
        <sz val="11"/>
        <color indexed="64"/>
        <rFont val="Calibri Light"/>
        <family val="2"/>
      </rPr>
      <t>d'apporter une réelle valeur ajoutée à son dispositif.</t>
    </r>
  </si>
  <si>
    <r>
      <t>Dans la case se trouvant immédiatement sous chaque case "Profils",</t>
    </r>
    <r>
      <rPr>
        <b/>
        <sz val="11"/>
        <color indexed="64"/>
        <rFont val="Calibri Light"/>
        <family val="2"/>
      </rPr>
      <t xml:space="preserve"> le candidat indiquera le taux journalier moyen associé à chaque profil.</t>
    </r>
    <r>
      <rPr>
        <sz val="11"/>
        <color indexed="64"/>
        <rFont val="Calibri Light"/>
        <family val="2"/>
      </rPr>
      <t xml:space="preserve"> Ce chiffre est ensuite utilisé pour le calcul des unités d'oeuvre et des Taux Journaliers Moyens (TJM)</t>
    </r>
  </si>
  <si>
    <t>Profil 1  à renseigner</t>
  </si>
  <si>
    <t>Profil 2  à renseigner</t>
  </si>
  <si>
    <t>Profil 3  à renseigner</t>
  </si>
  <si>
    <t>Documentation</t>
  </si>
  <si>
    <t>Mise à jour de la documentation</t>
  </si>
  <si>
    <t>Assistance et support - Forfait socle (incluant 50 tickets)</t>
  </si>
  <si>
    <t>Recette</t>
  </si>
  <si>
    <t>Montée en compétence nouveau périmètre technique</t>
  </si>
  <si>
    <t>Pilotage, suivi prestation - Comité de pilotage - Mensuel</t>
  </si>
  <si>
    <t>Pilotage, suivi prestation - Comité de pilotage - Trimestriel</t>
  </si>
  <si>
    <t>Pilotage, suivi prestation - Comité de pilotage - Semestriel</t>
  </si>
  <si>
    <t>Pilotage, suivi prestation - Comité de suivi - Mensuel</t>
  </si>
  <si>
    <t>Pilotage, suivi prestation - Comité de suivi - Bimensuel</t>
  </si>
  <si>
    <t>Pilotage, suivi prestation - Comité de suivi - Hebdomadaire</t>
  </si>
  <si>
    <t>Pilotage, suivi prestation - Ateliers thématiques</t>
  </si>
  <si>
    <t>Pilotage, suivi prestation - Cérémonies agiles</t>
  </si>
  <si>
    <t>UO3.2_CADR_TEC_ATELIER</t>
  </si>
  <si>
    <t>UO3.2_CADR_TEC_DATA_S</t>
  </si>
  <si>
    <t>UO3.2_CADR_TEC_DATA_M</t>
  </si>
  <si>
    <t>UO3.2_CADR_TEC_DATA_C</t>
  </si>
  <si>
    <t>UO3.2_CADR_TEC_DATA_ATELIER</t>
  </si>
  <si>
    <t>UO6.3_RECE_S</t>
  </si>
  <si>
    <t>UO6.3_RECE_M</t>
  </si>
  <si>
    <t>UO6.3_RECE_C</t>
  </si>
  <si>
    <t>UO6.2_RECE_FONC_S</t>
  </si>
  <si>
    <t>UO6.2_RECE_FONC_M</t>
  </si>
  <si>
    <t>UO6.2_RECE_FONC_C</t>
  </si>
  <si>
    <t>Recette - Projet à prédominance technico-fonctionnelle - Simple</t>
  </si>
  <si>
    <t>Recette - Projet à prédominance technico-fonctionnelle - Moyen</t>
  </si>
  <si>
    <t>Recette - Projet à prédominance technico-fonctionnelle - Complexe</t>
  </si>
  <si>
    <t>Recette - Projet à prédominance fonctionnelle - Complexe</t>
  </si>
  <si>
    <t>Recette - Projet à prédominance fonctionnelle - Moyen</t>
  </si>
  <si>
    <t>Recette - Projet à prédominance fonctionnelle - Simple</t>
  </si>
  <si>
    <t>Recette - Projet à prédominance technique - Simple</t>
  </si>
  <si>
    <t>Recette - Projet à prédominance technique - Moyen</t>
  </si>
  <si>
    <t>Recette - Projet à prédominance technique - Complexe</t>
  </si>
  <si>
    <t>UO6.2_RECE_TEC_S</t>
  </si>
  <si>
    <t>UO6.2_RECE_TEC_M</t>
  </si>
  <si>
    <t>UO6.2_RECE_TEC_C</t>
  </si>
  <si>
    <t>UO8.1_MONT_S</t>
  </si>
  <si>
    <t>UO8.1_MONT_M</t>
  </si>
  <si>
    <t>UO8.1_MONT_C</t>
  </si>
  <si>
    <t>Montée en compétence sur nouveau périmètre technique - Simple</t>
  </si>
  <si>
    <t>Montée en compétence sur nouveau périmètre technique - Moyen</t>
  </si>
  <si>
    <t>Montée en compétence sur nouveau périmètre technique - Complexe</t>
  </si>
  <si>
    <t>UO9.1_EXPE</t>
  </si>
  <si>
    <t>UO10.1 – PLAN_ATELIER</t>
  </si>
  <si>
    <t>UO10.2 – PLAN_CREA_SUPPORT</t>
  </si>
  <si>
    <t>UO10.3 – PLAN_JEU - DONNEES</t>
  </si>
  <si>
    <t>UO10.4 – PLAN_MAJ_SUPPORT</t>
  </si>
  <si>
    <t>UO10.5 –  PLAN_FORMP – 1J – GRP11-20</t>
  </si>
  <si>
    <t>UO10.5 –  PLAN_FORMP – 3J – GRP11-20</t>
  </si>
  <si>
    <t>UO10.5 –  PLAN_FORMP – 5J – GRP11-20</t>
  </si>
  <si>
    <t>UO10.5 –  PLAN_FORMP – 1J – GRP5-10</t>
  </si>
  <si>
    <t>UO10.5 –  PLAN_FORMP – 3J – GRP5-10</t>
  </si>
  <si>
    <t>UO10.5 –  PLAN_FORMP – 5J – GRP5-10</t>
  </si>
  <si>
    <t>UO10.5 –  PLAN_FORMP – 1J – GRP1-4</t>
  </si>
  <si>
    <t>UO10.5 –  PLAN_FORMP – 3J – GRP1-4</t>
  </si>
  <si>
    <t>UO10.5 –  PLAN_FORMP – 5J – GRP1-4</t>
  </si>
  <si>
    <t>UO10.6 –  PLAN_FORMD – 1J – GRP11-20</t>
  </si>
  <si>
    <t>UO10.6 –  PLAN_FORMD – 3J – GRP11-20</t>
  </si>
  <si>
    <t>UO10.6 –  PLAN_FORMD – 5J – GRP11-20</t>
  </si>
  <si>
    <t>UO10.6 –  PLAN_FORMD – 1J – GRP5-10</t>
  </si>
  <si>
    <t>UO10.6 –  PLAN_FORMD – 3J – GRP5-10</t>
  </si>
  <si>
    <t>UO10.6 –  PLAN_FORMD – 5J – GRP5-10</t>
  </si>
  <si>
    <t>UO10.6 –  PLAN_FORMD – 1J – GRP1-4</t>
  </si>
  <si>
    <t>UO10.6 –  PLAN_FORMD – 3J – GRP1-4</t>
  </si>
  <si>
    <t>UO10.6 –  PLAN_FORMD – 5J – GRP1-4</t>
  </si>
  <si>
    <t>UO11_DOC</t>
  </si>
  <si>
    <t>UO12_REVE</t>
  </si>
  <si>
    <t>UO7.1_SUPP_SOCLE_50T</t>
  </si>
  <si>
    <t>UO7.2_SUPP_SOCLE_30T</t>
  </si>
  <si>
    <t>Assistance et support - Forfait socle (incluant 30 tickets)</t>
  </si>
  <si>
    <t>Assistance et support - Tickets supplémentaires - lot de 20 tickets</t>
  </si>
  <si>
    <t>UO7.3_SUPP_100T_SUP</t>
  </si>
  <si>
    <t>UO7.4_SUPP_50T_SUP</t>
  </si>
  <si>
    <t>UO7.5_SUPP_20T_SUP</t>
  </si>
  <si>
    <t>UO7.6_SUPP_10T_SUP</t>
  </si>
  <si>
    <t>UO9.2_AHOM</t>
  </si>
  <si>
    <t>Assistance et support - Intervention en HNO/JNO</t>
  </si>
  <si>
    <t>UO7.7_SUPP_HNO-JNO</t>
  </si>
  <si>
    <r>
      <t xml:space="preserve">MARCHE D’ASSISTANCE À MAITRISE D’OUVRAGE DE SYSTEMES D’INFORMATION DE LA DNID ET PRESTATIONS D’ENCHERES </t>
    </r>
    <r>
      <rPr>
        <b/>
        <sz val="20"/>
        <color theme="3"/>
        <rFont val="Calibri Light"/>
        <family val="2"/>
      </rPr>
      <t>- Lot 2</t>
    </r>
  </si>
  <si>
    <t>Recetteur fonctionnel</t>
  </si>
  <si>
    <t xml:space="preserve">Recetteur technique </t>
  </si>
  <si>
    <t xml:space="preserve">Agent de support utilisateur </t>
  </si>
  <si>
    <t>Formateur</t>
  </si>
  <si>
    <t>Pilotage, suivi prestation - Comité contractuel et opérationnel</t>
  </si>
  <si>
    <t>UO2.1_PILO_COMCOP</t>
  </si>
  <si>
    <t>UO2.2_PILO_COPIL_MENSUEL</t>
  </si>
  <si>
    <t>UO2.2_PILO_COPIL_TRIMESTRIEL</t>
  </si>
  <si>
    <t>UO2.2_PILO_COPIL_SEMESTRIEL</t>
  </si>
  <si>
    <t>UO2.3_PILO_COSUI_HEBDOMADAIRE</t>
  </si>
  <si>
    <t>UO2.3_PILO_COSUI_BIMENSUEL</t>
  </si>
  <si>
    <t>UO2.3_PILO_COSUI_MENSUEL</t>
  </si>
  <si>
    <t>UO2.4_PILO_ATELIER</t>
  </si>
  <si>
    <t>UO2.5_PILO_AGIL_S</t>
  </si>
  <si>
    <t>UO2.5_PILO_AGIL_M</t>
  </si>
  <si>
    <t>UO2.5_PILO_AGIL_C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</si>
</sst>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\-??\ _€_-;_-@_-"/>
    <numFmt numFmtId="165" formatCode="_-* #,##0.00&quot; €&quot;_-;\-* #,##0.00&quot; €&quot;_-;_-* \-??&quot; €&quot;_-;_-@_-"/>
    <numFmt numFmtId="166" formatCode="0\ %"/>
    <numFmt numFmtId="167" formatCode="#,##0&quot; €&quot;"/>
    <numFmt numFmtId="168" formatCode="#,##0\ &quot;€&quot;"/>
    <numFmt numFmtId="169" formatCode="_-* #,##0&quot; €&quot;_-;\-* #,##0&quot; €&quot;_-;_-* \-??&quot; €&quot;_-;_-@_-"/>
    <numFmt numFmtId="170" formatCode="0.0"/>
    <numFmt numFmtId="171" formatCode="#,##0.00&quot; €&quot;"/>
  </numFmts>
  <fonts count="51" x14ac:knownFonts="1">
    <font>
      <sz val="11"/>
      <color indexed="64"/>
      <name val="Calibri"/>
    </font>
    <font>
      <sz val="11"/>
      <color indexed="64"/>
      <name val="Calibri Light"/>
      <family val="2"/>
    </font>
    <font>
      <b/>
      <sz val="36"/>
      <color indexed="65"/>
      <name val="Calibri Light"/>
      <family val="2"/>
    </font>
    <font>
      <b/>
      <sz val="18"/>
      <color indexed="65"/>
      <name val="Calibri Light"/>
      <family val="2"/>
    </font>
    <font>
      <b/>
      <sz val="11"/>
      <color indexed="2"/>
      <name val="Calibri Light"/>
      <family val="2"/>
    </font>
    <font>
      <b/>
      <sz val="11"/>
      <color indexed="64"/>
      <name val="Calibri Light"/>
      <family val="2"/>
    </font>
    <font>
      <b/>
      <sz val="22"/>
      <color indexed="2"/>
      <name val="Calibri Light"/>
      <family val="2"/>
    </font>
    <font>
      <b/>
      <sz val="10"/>
      <color indexed="65"/>
      <name val="Calibri Light"/>
      <family val="2"/>
    </font>
    <font>
      <sz val="14"/>
      <color indexed="2"/>
      <name val="Calibri Light"/>
      <family val="2"/>
    </font>
    <font>
      <sz val="10"/>
      <color indexed="2"/>
      <name val="Calibri Light"/>
      <family val="2"/>
    </font>
    <font>
      <b/>
      <sz val="12"/>
      <color indexed="2"/>
      <name val="Calibri Light"/>
      <family val="2"/>
    </font>
    <font>
      <b/>
      <sz val="14"/>
      <color indexed="2"/>
      <name val="Calibri Light"/>
      <family val="2"/>
    </font>
    <font>
      <b/>
      <sz val="14"/>
      <color indexed="65"/>
      <name val="Calibri Light"/>
      <family val="2"/>
    </font>
    <font>
      <b/>
      <sz val="10"/>
      <color indexed="65"/>
      <name val="Calibri"/>
      <family val="2"/>
    </font>
    <font>
      <b/>
      <sz val="11"/>
      <color indexed="64"/>
      <name val="Calibri"/>
      <family val="2"/>
    </font>
    <font>
      <b/>
      <sz val="11"/>
      <color indexed="65"/>
      <name val="Calibri"/>
      <family val="2"/>
    </font>
    <font>
      <b/>
      <sz val="9"/>
      <color indexed="65"/>
      <name val="Calibri"/>
      <family val="2"/>
    </font>
    <font>
      <sz val="16"/>
      <color indexed="2"/>
      <name val="Calibri Light"/>
      <family val="2"/>
    </font>
    <font>
      <sz val="12"/>
      <color indexed="64"/>
      <name val="Calibri Light"/>
      <family val="2"/>
    </font>
    <font>
      <sz val="11"/>
      <color indexed="2"/>
      <name val="Calibri Light"/>
      <family val="2"/>
    </font>
    <font>
      <b/>
      <sz val="11"/>
      <color indexed="65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sz val="11"/>
      <color rgb="FF385724"/>
      <name val="Calibri Light"/>
      <family val="2"/>
    </font>
    <font>
      <b/>
      <sz val="12"/>
      <color indexed="65"/>
      <name val="Calibri Light"/>
      <family val="2"/>
    </font>
    <font>
      <sz val="9"/>
      <color indexed="64"/>
      <name val="Calibri Light"/>
      <family val="2"/>
    </font>
    <font>
      <i/>
      <sz val="9"/>
      <color indexed="64"/>
      <name val="Calibri Light"/>
      <family val="2"/>
    </font>
    <font>
      <b/>
      <sz val="26"/>
      <color indexed="65"/>
      <name val="Calibri Light"/>
      <family val="2"/>
    </font>
    <font>
      <sz val="11"/>
      <color indexed="65"/>
      <name val="Calibri Light"/>
      <family val="2"/>
    </font>
    <font>
      <b/>
      <sz val="26"/>
      <color indexed="2"/>
      <name val="Calibri Light"/>
      <family val="2"/>
    </font>
    <font>
      <b/>
      <sz val="20"/>
      <color indexed="65"/>
      <name val="Calibri Light"/>
      <family val="2"/>
    </font>
    <font>
      <b/>
      <sz val="9"/>
      <color indexed="65"/>
      <name val="Calibri Light"/>
      <family val="2"/>
    </font>
    <font>
      <b/>
      <sz val="18"/>
      <color indexed="2"/>
      <name val="Calibri Light"/>
      <family val="2"/>
    </font>
    <font>
      <b/>
      <sz val="16"/>
      <color indexed="65"/>
      <name val="Calibri Light"/>
      <family val="2"/>
    </font>
    <font>
      <b/>
      <sz val="16"/>
      <color indexed="2"/>
      <name val="Calibri Light"/>
      <family val="2"/>
    </font>
    <font>
      <sz val="11"/>
      <color indexed="64"/>
      <name val="Calibri"/>
      <family val="2"/>
    </font>
    <font>
      <b/>
      <i/>
      <sz val="9"/>
      <color indexed="65"/>
      <name val="Calibri"/>
      <family val="2"/>
    </font>
    <font>
      <u/>
      <sz val="11"/>
      <color indexed="64"/>
      <name val="Calibri Light"/>
      <family val="2"/>
    </font>
    <font>
      <i/>
      <sz val="9"/>
      <color indexed="65"/>
      <name val="Calibri Light"/>
      <family val="2"/>
    </font>
    <font>
      <b/>
      <sz val="11"/>
      <color indexed="65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b/>
      <sz val="20"/>
      <color rgb="FFFF0000"/>
      <name val="Calibri Light"/>
      <family val="2"/>
    </font>
    <font>
      <b/>
      <sz val="16"/>
      <color indexed="65"/>
      <name val="Calibri"/>
      <family val="2"/>
    </font>
    <font>
      <b/>
      <sz val="16"/>
      <color indexed="64"/>
      <name val="Calibri"/>
      <family val="2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2"/>
      <color indexed="2"/>
      <name val="Calibri Light"/>
      <family val="2"/>
    </font>
    <font>
      <sz val="11"/>
      <color rgb="FFFF0000"/>
      <name val="Calibri"/>
      <family val="2"/>
    </font>
    <font>
      <b/>
      <sz val="11"/>
      <color theme="0"/>
      <name val="Calibri"/>
      <family val="2"/>
    </font>
    <font>
      <b/>
      <sz val="20"/>
      <color theme="3"/>
      <name val="Calibri Light"/>
      <family val="2"/>
    </font>
  </fonts>
  <fills count="17">
    <fill>
      <patternFill patternType="none"/>
    </fill>
    <fill>
      <patternFill patternType="gray125"/>
    </fill>
    <fill>
      <patternFill patternType="solid">
        <fgColor indexed="65"/>
        <bgColor rgb="FFF2F2F2"/>
      </patternFill>
    </fill>
    <fill>
      <patternFill patternType="solid">
        <fgColor rgb="FF222A35"/>
        <bgColor rgb="FF262626"/>
      </patternFill>
    </fill>
    <fill>
      <patternFill patternType="solid">
        <fgColor rgb="FF262626"/>
        <bgColor rgb="FF222A35"/>
      </patternFill>
    </fill>
    <fill>
      <patternFill patternType="solid">
        <fgColor rgb="FFF2F2F2"/>
        <bgColor rgb="FFE2F0D9"/>
      </patternFill>
    </fill>
    <fill>
      <patternFill patternType="solid">
        <fgColor rgb="FF1F4E79"/>
        <bgColor rgb="FF44546A"/>
      </patternFill>
    </fill>
    <fill>
      <patternFill patternType="solid">
        <fgColor indexed="2"/>
        <bgColor indexed="16"/>
      </patternFill>
    </fill>
    <fill>
      <patternFill patternType="solid">
        <fgColor theme="0"/>
        <bgColor rgb="FFF2F2F2"/>
      </patternFill>
    </fill>
    <fill>
      <patternFill patternType="solid">
        <fgColor rgb="FFADB9CA"/>
        <bgColor rgb="FFA6A6A6"/>
      </patternFill>
    </fill>
    <fill>
      <patternFill patternType="solid">
        <fgColor rgb="FFFBE5D6"/>
        <bgColor rgb="FFF2F2F2"/>
      </patternFill>
    </fill>
    <fill>
      <patternFill patternType="solid">
        <fgColor rgb="FFE2F0D9"/>
        <bgColor rgb="FFF2F2F2"/>
      </patternFill>
    </fill>
    <fill>
      <patternFill patternType="solid">
        <fgColor rgb="FF385724"/>
        <bgColor rgb="FF44546A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44546A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rgb="FFA6A6A6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2"/>
      </left>
      <right style="medium">
        <color indexed="2"/>
      </right>
      <top style="medium">
        <color indexed="2"/>
      </top>
      <bottom style="medium">
        <color indexed="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5"/>
      </left>
      <right style="thin">
        <color indexed="65"/>
      </right>
      <top/>
      <bottom/>
      <diagonal/>
    </border>
    <border>
      <left style="medium">
        <color indexed="65"/>
      </left>
      <right/>
      <top/>
      <bottom/>
      <diagonal/>
    </border>
    <border>
      <left/>
      <right style="medium">
        <color indexed="65"/>
      </right>
      <top/>
      <bottom/>
      <diagonal/>
    </border>
    <border>
      <left style="thin">
        <color indexed="65"/>
      </left>
      <right style="thin">
        <color indexed="65"/>
      </right>
      <top/>
      <bottom style="medium">
        <color indexed="2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35" fillId="0" borderId="0" applyBorder="0" applyProtection="0"/>
    <xf numFmtId="165" fontId="35" fillId="0" borderId="0" applyBorder="0" applyProtection="0"/>
    <xf numFmtId="166" fontId="35" fillId="0" borderId="0" applyBorder="0" applyProtection="0"/>
  </cellStyleXfs>
  <cellXfs count="1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7" borderId="0" xfId="0" applyFont="1" applyFill="1" applyAlignment="1">
      <alignment horizontal="left" vertical="center" wrapText="1"/>
    </xf>
    <xf numFmtId="166" fontId="1" fillId="2" borderId="0" xfId="0" applyNumberFormat="1" applyFont="1" applyFill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8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5" fillId="4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textRotation="90" wrapText="1"/>
    </xf>
    <xf numFmtId="167" fontId="17" fillId="5" borderId="3" xfId="1" applyNumberFormat="1" applyFont="1" applyFill="1" applyBorder="1" applyAlignment="1" applyProtection="1">
      <alignment horizontal="center" vertical="center" textRotation="90" wrapText="1"/>
      <protection locked="0"/>
    </xf>
    <xf numFmtId="0" fontId="18" fillId="2" borderId="0" xfId="0" applyFont="1" applyFill="1" applyAlignment="1">
      <alignment vertical="center"/>
    </xf>
    <xf numFmtId="0" fontId="19" fillId="2" borderId="7" xfId="0" applyFont="1" applyFill="1" applyBorder="1" applyAlignment="1" applyProtection="1">
      <alignment horizontal="right" vertical="center" textRotation="90" wrapText="1"/>
      <protection locked="0"/>
    </xf>
    <xf numFmtId="0" fontId="20" fillId="4" borderId="0" xfId="0" applyFont="1" applyFill="1" applyAlignment="1">
      <alignment horizontal="center" vertical="center" wrapText="1"/>
    </xf>
    <xf numFmtId="0" fontId="22" fillId="9" borderId="1" xfId="0" applyFont="1" applyFill="1" applyBorder="1" applyAlignment="1">
      <alignment horizontal="left" vertical="center" wrapText="1"/>
    </xf>
    <xf numFmtId="1" fontId="1" fillId="10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8" fontId="19" fillId="5" borderId="3" xfId="3" applyNumberFormat="1" applyFont="1" applyFill="1" applyBorder="1" applyAlignment="1" applyProtection="1">
      <alignment horizontal="center" vertical="center" wrapText="1"/>
      <protection locked="0"/>
    </xf>
    <xf numFmtId="166" fontId="23" fillId="11" borderId="1" xfId="3" applyFont="1" applyFill="1" applyBorder="1" applyAlignment="1" applyProtection="1">
      <alignment horizontal="center" vertical="center"/>
    </xf>
    <xf numFmtId="167" fontId="24" fillId="7" borderId="0" xfId="0" applyNumberFormat="1" applyFont="1" applyFill="1" applyAlignment="1">
      <alignment horizontal="center" vertical="center" wrapText="1"/>
    </xf>
    <xf numFmtId="0" fontId="19" fillId="5" borderId="3" xfId="3" applyNumberFormat="1" applyFont="1" applyFill="1" applyBorder="1" applyAlignment="1" applyProtection="1">
      <alignment horizontal="center" vertical="center" wrapText="1"/>
      <protection locked="0"/>
    </xf>
    <xf numFmtId="0" fontId="24" fillId="7" borderId="0" xfId="0" applyFont="1" applyFill="1" applyAlignment="1">
      <alignment horizontal="center" vertical="center" wrapText="1"/>
    </xf>
    <xf numFmtId="167" fontId="1" fillId="2" borderId="0" xfId="0" applyNumberFormat="1" applyFont="1" applyFill="1" applyAlignment="1">
      <alignment horizontal="center" vertical="center"/>
    </xf>
    <xf numFmtId="169" fontId="1" fillId="2" borderId="0" xfId="0" applyNumberFormat="1" applyFont="1" applyFill="1" applyAlignment="1">
      <alignment horizontal="center" vertical="center"/>
    </xf>
    <xf numFmtId="167" fontId="18" fillId="2" borderId="0" xfId="0" applyNumberFormat="1" applyFont="1" applyFill="1" applyAlignment="1">
      <alignment horizontal="center" vertical="center"/>
    </xf>
    <xf numFmtId="1" fontId="9" fillId="2" borderId="11" xfId="0" applyNumberFormat="1" applyFont="1" applyFill="1" applyBorder="1" applyAlignment="1" applyProtection="1">
      <alignment vertical="center" wrapText="1"/>
      <protection locked="0"/>
    </xf>
    <xf numFmtId="170" fontId="9" fillId="2" borderId="11" xfId="0" applyNumberFormat="1" applyFont="1" applyFill="1" applyBorder="1" applyAlignment="1">
      <alignment vertical="center" wrapText="1"/>
    </xf>
    <xf numFmtId="1" fontId="19" fillId="2" borderId="0" xfId="0" applyNumberFormat="1" applyFont="1" applyFill="1" applyAlignment="1" applyProtection="1">
      <alignment horizontal="center" vertical="center"/>
      <protection locked="0"/>
    </xf>
    <xf numFmtId="1" fontId="19" fillId="2" borderId="0" xfId="0" applyNumberFormat="1" applyFont="1" applyFill="1" applyAlignment="1" applyProtection="1">
      <alignment vertical="center" wrapText="1"/>
      <protection locked="0"/>
    </xf>
    <xf numFmtId="1" fontId="19" fillId="2" borderId="11" xfId="0" applyNumberFormat="1" applyFont="1" applyFill="1" applyBorder="1" applyAlignment="1" applyProtection="1">
      <alignment vertical="center" wrapText="1"/>
      <protection locked="0"/>
    </xf>
    <xf numFmtId="166" fontId="23" fillId="11" borderId="12" xfId="3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right" vertical="center"/>
      <protection locked="0"/>
    </xf>
    <xf numFmtId="170" fontId="19" fillId="2" borderId="11" xfId="0" applyNumberFormat="1" applyFont="1" applyFill="1" applyBorder="1" applyAlignment="1">
      <alignment vertical="center" wrapText="1"/>
    </xf>
    <xf numFmtId="0" fontId="19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left" vertical="center"/>
    </xf>
    <xf numFmtId="0" fontId="21" fillId="5" borderId="1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vertical="center"/>
    </xf>
    <xf numFmtId="167" fontId="25" fillId="5" borderId="1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167" fontId="26" fillId="5" borderId="1" xfId="0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28" fillId="2" borderId="0" xfId="0" applyFont="1" applyFill="1"/>
    <xf numFmtId="0" fontId="27" fillId="2" borderId="0" xfId="0" applyFont="1" applyFill="1" applyAlignment="1">
      <alignment horizontal="left" vertical="center" wrapText="1"/>
    </xf>
    <xf numFmtId="0" fontId="1" fillId="7" borderId="0" xfId="0" applyFont="1" applyFill="1"/>
    <xf numFmtId="0" fontId="1" fillId="0" borderId="0" xfId="0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1" fillId="7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29" fillId="10" borderId="0" xfId="0" applyFont="1" applyFill="1" applyAlignment="1">
      <alignment vertical="center"/>
    </xf>
    <xf numFmtId="0" fontId="17" fillId="5" borderId="3" xfId="1" applyNumberFormat="1" applyFont="1" applyFill="1" applyBorder="1" applyAlignment="1" applyProtection="1">
      <alignment horizontal="center" vertical="center"/>
    </xf>
    <xf numFmtId="0" fontId="30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0" fillId="5" borderId="14" xfId="1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center"/>
    </xf>
    <xf numFmtId="0" fontId="31" fillId="4" borderId="0" xfId="0" applyFont="1" applyFill="1" applyAlignment="1">
      <alignment horizontal="center" vertical="center" wrapText="1"/>
    </xf>
    <xf numFmtId="167" fontId="32" fillId="5" borderId="14" xfId="1" applyNumberFormat="1" applyFont="1" applyFill="1" applyBorder="1" applyAlignment="1" applyProtection="1">
      <alignment horizontal="center" vertical="center" wrapText="1"/>
    </xf>
    <xf numFmtId="165" fontId="33" fillId="7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167" fontId="32" fillId="2" borderId="0" xfId="1" applyNumberFormat="1" applyFont="1" applyFill="1" applyAlignment="1" applyProtection="1">
      <alignment horizontal="center" vertical="center" wrapText="1"/>
    </xf>
    <xf numFmtId="166" fontId="23" fillId="2" borderId="0" xfId="3" applyFont="1" applyFill="1" applyAlignment="1" applyProtection="1">
      <alignment horizontal="center" vertical="center"/>
    </xf>
    <xf numFmtId="165" fontId="33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7" fontId="32" fillId="10" borderId="2" xfId="0" applyNumberFormat="1" applyFont="1" applyFill="1" applyBorder="1" applyAlignment="1">
      <alignment horizontal="center" vertical="center"/>
    </xf>
    <xf numFmtId="0" fontId="34" fillId="5" borderId="14" xfId="1" applyNumberFormat="1" applyFont="1" applyFill="1" applyBorder="1" applyAlignment="1" applyProtection="1">
      <alignment horizontal="center" vertical="center"/>
    </xf>
    <xf numFmtId="0" fontId="20" fillId="12" borderId="0" xfId="0" applyFont="1" applyFill="1" applyAlignment="1">
      <alignment horizontal="center" vertical="center" wrapText="1"/>
    </xf>
    <xf numFmtId="0" fontId="31" fillId="1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71" fontId="32" fillId="10" borderId="1" xfId="0" applyNumberFormat="1" applyFont="1" applyFill="1" applyBorder="1" applyAlignment="1">
      <alignment horizontal="center" vertical="center"/>
    </xf>
    <xf numFmtId="166" fontId="4" fillId="5" borderId="14" xfId="3" applyFont="1" applyFill="1" applyBorder="1" applyAlignment="1" applyProtection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22" fillId="13" borderId="1" xfId="0" applyFont="1" applyFill="1" applyBorder="1" applyAlignment="1">
      <alignment horizontal="left" vertical="center" wrapText="1"/>
    </xf>
    <xf numFmtId="0" fontId="39" fillId="4" borderId="0" xfId="0" applyFont="1" applyFill="1" applyAlignment="1">
      <alignment horizontal="center" vertical="center" wrapText="1"/>
    </xf>
    <xf numFmtId="0" fontId="41" fillId="9" borderId="1" xfId="0" applyFont="1" applyFill="1" applyBorder="1" applyAlignment="1">
      <alignment horizontal="left" vertical="center" wrapText="1"/>
    </xf>
    <xf numFmtId="166" fontId="23" fillId="11" borderId="0" xfId="3" applyFont="1" applyFill="1" applyBorder="1" applyAlignment="1" applyProtection="1">
      <alignment horizontal="center" vertical="center"/>
    </xf>
    <xf numFmtId="0" fontId="43" fillId="7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7" fontId="47" fillId="5" borderId="3" xfId="1" applyNumberFormat="1" applyFont="1" applyFill="1" applyBorder="1" applyAlignment="1" applyProtection="1">
      <alignment horizontal="center" vertical="center" textRotation="90" wrapText="1"/>
      <protection locked="0"/>
    </xf>
    <xf numFmtId="166" fontId="48" fillId="0" borderId="3" xfId="3" applyFont="1" applyBorder="1" applyAlignment="1" applyProtection="1">
      <alignment horizontal="center"/>
      <protection locked="0"/>
    </xf>
    <xf numFmtId="166" fontId="49" fillId="15" borderId="0" xfId="3" applyFont="1" applyFill="1" applyAlignment="1">
      <alignment horizontal="center"/>
    </xf>
    <xf numFmtId="0" fontId="21" fillId="16" borderId="1" xfId="0" applyFont="1" applyFill="1" applyBorder="1" applyAlignment="1">
      <alignment horizontal="left" vertical="center" wrapText="1"/>
    </xf>
    <xf numFmtId="0" fontId="40" fillId="16" borderId="1" xfId="0" applyFont="1" applyFill="1" applyBorder="1" applyAlignment="1">
      <alignment horizontal="left" vertical="center" wrapText="1"/>
    </xf>
    <xf numFmtId="170" fontId="9" fillId="2" borderId="0" xfId="0" applyNumberFormat="1" applyFont="1" applyFill="1" applyAlignment="1">
      <alignment vertical="center" wrapText="1"/>
    </xf>
    <xf numFmtId="170" fontId="19" fillId="2" borderId="0" xfId="0" applyNumberFormat="1" applyFont="1" applyFill="1" applyAlignment="1">
      <alignment vertical="center" wrapText="1"/>
    </xf>
    <xf numFmtId="0" fontId="7" fillId="6" borderId="5" xfId="0" applyFont="1" applyFill="1" applyBorder="1" applyAlignment="1">
      <alignment horizontal="center" vertical="center" textRotation="90" wrapText="1"/>
    </xf>
    <xf numFmtId="0" fontId="20" fillId="4" borderId="0" xfId="0" applyFont="1" applyFill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textRotation="90" wrapText="1"/>
    </xf>
    <xf numFmtId="0" fontId="7" fillId="6" borderId="10" xfId="0" applyFont="1" applyFill="1" applyBorder="1" applyAlignment="1">
      <alignment horizontal="center" vertical="center" textRotation="90" wrapText="1"/>
    </xf>
    <xf numFmtId="0" fontId="20" fillId="4" borderId="0" xfId="0" applyFont="1" applyFill="1" applyAlignment="1">
      <alignment horizontal="center" vertical="center" textRotation="90"/>
    </xf>
    <xf numFmtId="0" fontId="39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2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14" borderId="5" xfId="0" applyFont="1" applyFill="1" applyBorder="1" applyAlignment="1">
      <alignment horizontal="center" vertical="center" textRotation="90" wrapText="1"/>
    </xf>
    <xf numFmtId="0" fontId="7" fillId="14" borderId="7" xfId="0" applyFont="1" applyFill="1" applyBorder="1" applyAlignment="1">
      <alignment horizontal="center" vertical="center" textRotation="90" wrapText="1"/>
    </xf>
    <xf numFmtId="0" fontId="7" fillId="14" borderId="10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0" fontId="27" fillId="3" borderId="0" xfId="0" applyFont="1" applyFill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textRotation="90" wrapText="1"/>
    </xf>
  </cellXfs>
  <cellStyles count="4">
    <cellStyle name="Milliers" xfId="1" builtinId="3"/>
    <cellStyle name="Monétaire 2" xfId="2" xr:uid="{00000000-0005-0000-0000-000001000000}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262626"/>
      <color rgb="FFADB9CA"/>
      <color rgb="FFFFFFFF"/>
      <color rgb="FFFBE5D6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724451</xdr:colOff>
      <xdr:row>0</xdr:row>
      <xdr:rowOff>110225</xdr:rowOff>
    </xdr:from>
    <xdr:to>
      <xdr:col>3</xdr:col>
      <xdr:colOff>3027266</xdr:colOff>
      <xdr:row>0</xdr:row>
      <xdr:rowOff>930600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23AB4DFB-A30B-42A4-8EAA-3BA73E1B9D0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894665" y="110225"/>
          <a:ext cx="3838245" cy="8203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22082</xdr:colOff>
      <xdr:row>0</xdr:row>
      <xdr:rowOff>1106215</xdr:rowOff>
    </xdr:to>
    <xdr:pic>
      <xdr:nvPicPr>
        <xdr:cNvPr id="3" name="Image1">
          <a:extLst>
            <a:ext uri="{FF2B5EF4-FFF2-40B4-BE49-F238E27FC236}">
              <a16:creationId xmlns:a16="http://schemas.microsoft.com/office/drawing/2014/main" id="{EBAACEB7-2FDA-4250-BB8F-B16EFD37C28D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1198011" cy="1103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1440000</xdr:colOff>
      <xdr:row>0</xdr:row>
      <xdr:rowOff>127079</xdr:rowOff>
    </xdr:from>
    <xdr:to>
      <xdr:col>1</xdr:col>
      <xdr:colOff>5131224</xdr:colOff>
      <xdr:row>0</xdr:row>
      <xdr:rowOff>939917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637280" y="127080"/>
          <a:ext cx="3837240" cy="81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1007789</xdr:colOff>
      <xdr:row>1</xdr:row>
      <xdr:rowOff>114202</xdr:rowOff>
    </xdr:to>
    <xdr:pic>
      <xdr:nvPicPr>
        <xdr:cNvPr id="3" name="Imag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1208880" cy="1099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A6A6A6"/>
    <pageSetUpPr fitToPage="1"/>
  </sheetPr>
  <dimension ref="A1:AMR138"/>
  <sheetViews>
    <sheetView tabSelected="1" zoomScale="80" zoomScaleNormal="80" zoomScaleSheetLayoutView="55" workbookViewId="0">
      <selection activeCell="B5" sqref="B5:W5"/>
    </sheetView>
  </sheetViews>
  <sheetFormatPr baseColWidth="10" defaultColWidth="9.28515625" defaultRowHeight="15" customHeight="1" x14ac:dyDescent="0.25"/>
  <cols>
    <col min="1" max="1" width="16.7109375" style="1" customWidth="1"/>
    <col min="2" max="2" width="20.28515625" style="1" customWidth="1"/>
    <col min="3" max="3" width="1.5703125" style="1" customWidth="1"/>
    <col min="4" max="4" width="46.7109375" style="2" customWidth="1"/>
    <col min="5" max="5" width="1.42578125" style="1" customWidth="1"/>
    <col min="6" max="6" width="84.28515625" style="1" customWidth="1"/>
    <col min="7" max="9" width="1.42578125" style="3" customWidth="1"/>
    <col min="10" max="10" width="0.5703125" style="3" customWidth="1"/>
    <col min="11" max="11" width="11.42578125" style="3" customWidth="1"/>
    <col min="12" max="12" width="0.5703125" style="3" customWidth="1"/>
    <col min="13" max="13" width="11.5703125" style="3" customWidth="1"/>
    <col min="14" max="14" width="0.5703125" style="3" customWidth="1"/>
    <col min="15" max="15" width="11.28515625" style="3" customWidth="1"/>
    <col min="16" max="16" width="0.5703125" style="3" customWidth="1"/>
    <col min="17" max="17" width="11.42578125" style="3" customWidth="1"/>
    <col min="18" max="18" width="1" style="3" customWidth="1"/>
    <col min="19" max="19" width="1.42578125" style="3" customWidth="1"/>
    <col min="20" max="20" width="1.28515625" style="3" customWidth="1"/>
    <col min="21" max="21" width="16.7109375" style="1" customWidth="1"/>
    <col min="22" max="22" width="1.42578125" style="1" customWidth="1"/>
    <col min="23" max="23" width="15" style="4" customWidth="1"/>
    <col min="24" max="24" width="9.7109375" style="3" customWidth="1"/>
    <col min="25" max="25" width="13.7109375" style="3" customWidth="1"/>
    <col min="26" max="26" width="19.7109375" style="3" customWidth="1"/>
    <col min="27" max="27" width="19" style="3" customWidth="1"/>
    <col min="28" max="28" width="3.28515625" style="1" customWidth="1"/>
    <col min="29" max="29" width="5.5703125" style="1" bestFit="1" customWidth="1"/>
    <col min="30" max="30" width="8.28515625" style="1" bestFit="1" customWidth="1"/>
    <col min="31" max="33" width="5.42578125" style="1" bestFit="1" customWidth="1"/>
    <col min="34" max="34" width="5.42578125" style="1" customWidth="1"/>
    <col min="35" max="39" width="5.42578125" style="1" bestFit="1" customWidth="1"/>
    <col min="40" max="40" width="5.5703125" style="1" customWidth="1"/>
    <col min="41" max="41" width="6" style="1" customWidth="1"/>
    <col min="42" max="42" width="5.28515625" style="1" customWidth="1"/>
    <col min="43" max="44" width="5.42578125" style="1" bestFit="1" customWidth="1"/>
    <col min="45" max="46" width="5.42578125" style="1" customWidth="1"/>
    <col min="47" max="51" width="5.5703125" style="1" customWidth="1"/>
    <col min="52" max="52" width="4" style="1" customWidth="1"/>
    <col min="53" max="1032" width="11.42578125" style="1" customWidth="1"/>
  </cols>
  <sheetData>
    <row r="1" spans="1:53" ht="111.4" customHeight="1" x14ac:dyDescent="0.25"/>
    <row r="2" spans="1:53" ht="41.65" customHeight="1" x14ac:dyDescent="0.2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53" ht="10.5" customHeight="1" thickBot="1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53" ht="36" customHeight="1" thickBot="1" x14ac:dyDescent="0.3">
      <c r="A4" s="7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</row>
    <row r="5" spans="1:53" ht="51" customHeight="1" x14ac:dyDescent="0.25">
      <c r="A5" s="8" t="s">
        <v>2</v>
      </c>
      <c r="B5" s="125" t="s">
        <v>268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53" ht="21.4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53" s="1" customFormat="1" ht="21.4" customHeight="1" x14ac:dyDescent="0.25">
      <c r="X7" s="3"/>
      <c r="Y7" s="3"/>
      <c r="Z7" s="3"/>
      <c r="AA7" s="3"/>
    </row>
    <row r="8" spans="1:53" ht="51" customHeight="1" x14ac:dyDescent="0.25">
      <c r="A8" s="8" t="s">
        <v>3</v>
      </c>
      <c r="B8" s="126" t="s">
        <v>4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AD8" s="116" t="s">
        <v>122</v>
      </c>
      <c r="AE8" s="116" t="s">
        <v>124</v>
      </c>
      <c r="AF8" s="116" t="s">
        <v>129</v>
      </c>
      <c r="AG8" s="116" t="s">
        <v>125</v>
      </c>
      <c r="AH8" s="116" t="s">
        <v>128</v>
      </c>
      <c r="AI8" s="116" t="s">
        <v>123</v>
      </c>
      <c r="AJ8" s="116" t="s">
        <v>269</v>
      </c>
      <c r="AK8" s="116" t="s">
        <v>127</v>
      </c>
      <c r="AL8" s="116" t="s">
        <v>181</v>
      </c>
      <c r="AM8" s="116" t="s">
        <v>126</v>
      </c>
      <c r="AN8" s="116" t="s">
        <v>270</v>
      </c>
      <c r="AO8" s="116" t="s">
        <v>130</v>
      </c>
      <c r="AP8" s="116" t="s">
        <v>131</v>
      </c>
      <c r="AQ8" s="116" t="s">
        <v>132</v>
      </c>
      <c r="AR8" s="116" t="s">
        <v>133</v>
      </c>
      <c r="AS8" s="116" t="s">
        <v>271</v>
      </c>
      <c r="AT8" s="116" t="s">
        <v>272</v>
      </c>
      <c r="AU8" s="127"/>
      <c r="AV8" s="127"/>
      <c r="AW8" s="127"/>
      <c r="AX8" s="127"/>
      <c r="AY8" s="127"/>
    </row>
    <row r="9" spans="1:53" ht="1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2"/>
      <c r="Q9" s="12"/>
      <c r="R9" s="10"/>
      <c r="S9" s="10"/>
      <c r="T9" s="10"/>
      <c r="U9" s="10"/>
      <c r="V9" s="10"/>
      <c r="W9" s="13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 t="s">
        <v>182</v>
      </c>
      <c r="AO9" s="118"/>
      <c r="AP9" s="118"/>
      <c r="AQ9" s="116"/>
      <c r="AR9" s="116"/>
      <c r="AS9" s="116"/>
      <c r="AT9" s="116"/>
      <c r="AU9" s="128"/>
      <c r="AV9" s="128"/>
      <c r="AW9" s="128"/>
      <c r="AX9" s="128"/>
      <c r="AY9" s="128"/>
    </row>
    <row r="10" spans="1:53" ht="15" customHeight="1" x14ac:dyDescent="0.25">
      <c r="A10" s="10"/>
      <c r="B10" s="10"/>
      <c r="C10" s="10"/>
      <c r="D10" s="10"/>
      <c r="E10" s="10"/>
      <c r="F10" s="10"/>
      <c r="G10" s="10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0"/>
      <c r="U10" s="10"/>
      <c r="V10" s="10"/>
      <c r="W10" s="13"/>
      <c r="X10" s="15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6"/>
      <c r="AR10" s="116"/>
      <c r="AS10" s="116"/>
      <c r="AT10" s="116"/>
      <c r="AU10" s="128"/>
      <c r="AV10" s="128"/>
      <c r="AW10" s="128"/>
      <c r="AX10" s="128"/>
      <c r="AY10" s="128"/>
    </row>
    <row r="11" spans="1:53" ht="15" customHeight="1" x14ac:dyDescent="0.25">
      <c r="A11" s="10"/>
      <c r="B11" s="10"/>
      <c r="C11" s="10"/>
      <c r="D11" s="10"/>
      <c r="E11" s="10"/>
      <c r="F11" s="10"/>
      <c r="G11" s="10"/>
      <c r="H11" s="14"/>
      <c r="I11" s="16"/>
      <c r="J11" s="122"/>
      <c r="K11" s="122"/>
      <c r="L11" s="122"/>
      <c r="M11" s="122"/>
      <c r="N11" s="17"/>
      <c r="O11" s="17"/>
      <c r="P11" s="17"/>
      <c r="Q11" s="17"/>
      <c r="R11" s="18"/>
      <c r="S11" s="14"/>
      <c r="T11" s="10"/>
      <c r="U11" s="10"/>
      <c r="V11" s="10"/>
      <c r="W11" s="19"/>
      <c r="X11" s="15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6"/>
      <c r="AR11" s="116"/>
      <c r="AS11" s="116"/>
      <c r="AT11" s="116"/>
      <c r="AU11" s="128"/>
      <c r="AV11" s="128"/>
      <c r="AW11" s="128"/>
      <c r="AX11" s="128"/>
      <c r="AY11" s="128"/>
    </row>
    <row r="12" spans="1:53" ht="15" customHeight="1" thickBot="1" x14ac:dyDescent="0.3">
      <c r="A12" s="20"/>
      <c r="B12" s="21"/>
      <c r="C12" s="21"/>
      <c r="D12" s="21"/>
      <c r="F12" s="21"/>
      <c r="H12" s="22"/>
      <c r="I12" s="23"/>
      <c r="R12" s="24"/>
      <c r="S12" s="22"/>
      <c r="U12" s="21"/>
      <c r="W12" s="25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6"/>
      <c r="AR12" s="116"/>
      <c r="AS12" s="116"/>
      <c r="AT12" s="116"/>
      <c r="AU12" s="129"/>
      <c r="AV12" s="129"/>
      <c r="AW12" s="129"/>
      <c r="AX12" s="129"/>
      <c r="AY12" s="129"/>
    </row>
    <row r="13" spans="1:53" ht="57" customHeight="1" thickBot="1" x14ac:dyDescent="0.3">
      <c r="B13" s="26" t="s">
        <v>5</v>
      </c>
      <c r="C13" s="27"/>
      <c r="D13" s="28" t="s">
        <v>6</v>
      </c>
      <c r="E13" s="27"/>
      <c r="F13" s="28" t="s">
        <v>7</v>
      </c>
      <c r="G13" s="29"/>
      <c r="H13" s="30"/>
      <c r="I13" s="31"/>
      <c r="J13" s="32"/>
      <c r="K13" s="105" t="s">
        <v>8</v>
      </c>
      <c r="L13" s="106"/>
      <c r="M13" s="105" t="s">
        <v>9</v>
      </c>
      <c r="N13" s="106"/>
      <c r="O13" s="105" t="s">
        <v>10</v>
      </c>
      <c r="P13" s="107"/>
      <c r="Q13" s="105" t="s">
        <v>11</v>
      </c>
      <c r="R13" s="33"/>
      <c r="S13" s="30"/>
      <c r="T13" s="29"/>
      <c r="U13" s="28" t="s">
        <v>12</v>
      </c>
      <c r="V13" s="27"/>
      <c r="W13" s="34" t="s">
        <v>13</v>
      </c>
      <c r="X13" s="34" t="s">
        <v>14</v>
      </c>
      <c r="Y13" s="34" t="s">
        <v>15</v>
      </c>
      <c r="Z13" s="34" t="s">
        <v>16</v>
      </c>
      <c r="AA13" s="34" t="s">
        <v>17</v>
      </c>
      <c r="AB13" s="27"/>
      <c r="AC13" s="35" t="s">
        <v>18</v>
      </c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BA13" s="35" t="s">
        <v>19</v>
      </c>
    </row>
    <row r="14" spans="1:53" ht="15" customHeight="1" thickBot="1" x14ac:dyDescent="0.3">
      <c r="H14" s="22"/>
      <c r="I14" s="23"/>
      <c r="R14" s="24"/>
      <c r="S14" s="22"/>
      <c r="Y14" s="37"/>
      <c r="Z14" s="37"/>
      <c r="AA14" s="37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</row>
    <row r="15" spans="1:53" ht="15" customHeight="1" thickBot="1" x14ac:dyDescent="0.3">
      <c r="B15" s="39" t="s">
        <v>20</v>
      </c>
      <c r="D15" s="112" t="s">
        <v>21</v>
      </c>
      <c r="F15" s="40" t="s">
        <v>22</v>
      </c>
      <c r="H15" s="22"/>
      <c r="I15" s="23"/>
      <c r="K15" s="41">
        <v>1</v>
      </c>
      <c r="M15" s="41"/>
      <c r="O15" s="41"/>
      <c r="Q15" s="42"/>
      <c r="R15" s="24"/>
      <c r="S15" s="22"/>
      <c r="U15" s="43" t="s">
        <v>23</v>
      </c>
      <c r="W15" s="44">
        <f>SUMPRODUCT($AD$13:$AY$13,AD15:AY15)</f>
        <v>0</v>
      </c>
      <c r="X15" s="45">
        <v>0.2</v>
      </c>
      <c r="Y15" s="46">
        <f>W15*(1+X15)</f>
        <v>0</v>
      </c>
      <c r="Z15" s="46">
        <f>W15*(K15+M15+O15+Q15)</f>
        <v>0</v>
      </c>
      <c r="AA15" s="46">
        <f>Z15*(1+X15)</f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0</v>
      </c>
      <c r="AU15" s="47">
        <v>0</v>
      </c>
      <c r="AV15" s="47">
        <v>0</v>
      </c>
      <c r="AW15" s="47">
        <v>0</v>
      </c>
      <c r="AX15" s="47">
        <v>0</v>
      </c>
      <c r="AY15" s="47">
        <v>0</v>
      </c>
      <c r="BA15" s="48">
        <f>SUM(AD15:AY15)</f>
        <v>0</v>
      </c>
    </row>
    <row r="16" spans="1:53" ht="15" customHeight="1" thickBot="1" x14ac:dyDescent="0.3">
      <c r="H16" s="22"/>
      <c r="I16" s="23"/>
      <c r="R16" s="24"/>
      <c r="S16" s="22"/>
      <c r="Y16" s="37"/>
      <c r="Z16" s="37"/>
      <c r="AA16" s="37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</row>
    <row r="17" spans="2:53" ht="15" customHeight="1" thickBot="1" x14ac:dyDescent="0.3">
      <c r="B17" s="117" t="s">
        <v>24</v>
      </c>
      <c r="D17" s="112" t="s">
        <v>274</v>
      </c>
      <c r="F17" s="40" t="s">
        <v>273</v>
      </c>
      <c r="H17" s="22"/>
      <c r="I17" s="23"/>
      <c r="K17" s="42">
        <v>2</v>
      </c>
      <c r="M17" s="42">
        <v>2</v>
      </c>
      <c r="O17" s="42">
        <v>2</v>
      </c>
      <c r="Q17" s="42">
        <v>2</v>
      </c>
      <c r="R17" s="24"/>
      <c r="S17" s="22"/>
      <c r="U17" s="43" t="s">
        <v>23</v>
      </c>
      <c r="W17" s="44">
        <f>SUMPRODUCT($AD$13:$AY$13,AD17:AY17)</f>
        <v>0</v>
      </c>
      <c r="X17" s="45">
        <v>0.2</v>
      </c>
      <c r="Y17" s="46">
        <f>W17*(1+X17)</f>
        <v>0</v>
      </c>
      <c r="Z17" s="46">
        <f>W17*(K17+M17+O17+Q17)</f>
        <v>0</v>
      </c>
      <c r="AA17" s="46">
        <f>Z17*(1+X17)</f>
        <v>0</v>
      </c>
      <c r="AC17" s="120" t="s">
        <v>25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0</v>
      </c>
      <c r="AU17" s="47">
        <v>0</v>
      </c>
      <c r="AV17" s="47">
        <v>0</v>
      </c>
      <c r="AW17" s="47">
        <v>0</v>
      </c>
      <c r="AX17" s="47">
        <v>0</v>
      </c>
      <c r="AY17" s="47">
        <v>0</v>
      </c>
      <c r="BA17" s="48">
        <f>SUM(AD17:AY17)</f>
        <v>0</v>
      </c>
    </row>
    <row r="18" spans="2:53" ht="15" customHeight="1" thickBot="1" x14ac:dyDescent="0.3">
      <c r="B18" s="117"/>
      <c r="D18" s="112" t="s">
        <v>275</v>
      </c>
      <c r="F18" s="40" t="s">
        <v>195</v>
      </c>
      <c r="H18" s="22"/>
      <c r="I18" s="23"/>
      <c r="K18" s="42">
        <v>4</v>
      </c>
      <c r="M18" s="42">
        <v>4</v>
      </c>
      <c r="O18" s="42">
        <v>4</v>
      </c>
      <c r="Q18" s="42">
        <v>4</v>
      </c>
      <c r="R18" s="24"/>
      <c r="S18" s="22"/>
      <c r="U18" s="43" t="s">
        <v>23</v>
      </c>
      <c r="W18" s="44">
        <f t="shared" ref="W18:W27" si="0">SUMPRODUCT($AD$13:$AY$13,AD18:AY18)</f>
        <v>0</v>
      </c>
      <c r="X18" s="45">
        <v>0.2</v>
      </c>
      <c r="Y18" s="46">
        <f t="shared" ref="Y18:Y27" si="1">W18*(1+X18)</f>
        <v>0</v>
      </c>
      <c r="Z18" s="46">
        <f t="shared" ref="Z18:Z27" si="2">W18*(K18+M18+O18+Q18)</f>
        <v>0</v>
      </c>
      <c r="AA18" s="46">
        <f t="shared" ref="AA18:AA27" si="3">Z18*(1+X18)</f>
        <v>0</v>
      </c>
      <c r="AC18" s="120"/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7">
        <v>0</v>
      </c>
      <c r="AX18" s="47">
        <v>0</v>
      </c>
      <c r="AY18" s="47">
        <v>0</v>
      </c>
      <c r="BA18" s="48">
        <f t="shared" ref="BA18:BA27" si="4">SUM(AD18:AY18)</f>
        <v>0</v>
      </c>
    </row>
    <row r="19" spans="2:53" ht="15" customHeight="1" thickBot="1" x14ac:dyDescent="0.3">
      <c r="B19" s="117"/>
      <c r="D19" s="112" t="s">
        <v>276</v>
      </c>
      <c r="F19" s="40" t="s">
        <v>196</v>
      </c>
      <c r="H19" s="22"/>
      <c r="I19" s="23"/>
      <c r="K19" s="42"/>
      <c r="M19" s="42"/>
      <c r="O19" s="42"/>
      <c r="Q19" s="42"/>
      <c r="R19" s="24"/>
      <c r="S19" s="22"/>
      <c r="U19" s="43" t="s">
        <v>23</v>
      </c>
      <c r="W19" s="44">
        <f t="shared" si="0"/>
        <v>0</v>
      </c>
      <c r="X19" s="45">
        <v>0.2</v>
      </c>
      <c r="Y19" s="46">
        <f t="shared" si="1"/>
        <v>0</v>
      </c>
      <c r="Z19" s="46">
        <f t="shared" si="2"/>
        <v>0</v>
      </c>
      <c r="AA19" s="46">
        <f t="shared" si="3"/>
        <v>0</v>
      </c>
      <c r="AC19" s="120"/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BA19" s="48">
        <f t="shared" si="4"/>
        <v>0</v>
      </c>
    </row>
    <row r="20" spans="2:53" ht="15" customHeight="1" thickBot="1" x14ac:dyDescent="0.3">
      <c r="B20" s="117"/>
      <c r="D20" s="112" t="s">
        <v>277</v>
      </c>
      <c r="F20" s="40" t="s">
        <v>197</v>
      </c>
      <c r="H20" s="22"/>
      <c r="I20" s="23"/>
      <c r="K20" s="42"/>
      <c r="M20" s="42"/>
      <c r="O20" s="42"/>
      <c r="Q20" s="42"/>
      <c r="R20" s="24"/>
      <c r="S20" s="22"/>
      <c r="U20" s="43" t="s">
        <v>23</v>
      </c>
      <c r="W20" s="44">
        <f t="shared" si="0"/>
        <v>0</v>
      </c>
      <c r="X20" s="45">
        <v>0.2</v>
      </c>
      <c r="Y20" s="46">
        <f t="shared" si="1"/>
        <v>0</v>
      </c>
      <c r="Z20" s="46">
        <f t="shared" si="2"/>
        <v>0</v>
      </c>
      <c r="AA20" s="46">
        <f t="shared" si="3"/>
        <v>0</v>
      </c>
      <c r="AC20" s="120"/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BA20" s="48">
        <f t="shared" si="4"/>
        <v>0</v>
      </c>
    </row>
    <row r="21" spans="2:53" ht="15" customHeight="1" thickBot="1" x14ac:dyDescent="0.3">
      <c r="B21" s="117"/>
      <c r="D21" s="112" t="s">
        <v>278</v>
      </c>
      <c r="F21" s="40" t="s">
        <v>200</v>
      </c>
      <c r="H21" s="22"/>
      <c r="I21" s="23"/>
      <c r="K21" s="42"/>
      <c r="M21" s="42"/>
      <c r="O21" s="42"/>
      <c r="Q21" s="42"/>
      <c r="R21" s="24"/>
      <c r="S21" s="22"/>
      <c r="U21" s="43" t="s">
        <v>23</v>
      </c>
      <c r="W21" s="44">
        <f t="shared" si="0"/>
        <v>0</v>
      </c>
      <c r="X21" s="45">
        <v>0.2</v>
      </c>
      <c r="Y21" s="46">
        <f t="shared" si="1"/>
        <v>0</v>
      </c>
      <c r="Z21" s="46">
        <f t="shared" si="2"/>
        <v>0</v>
      </c>
      <c r="AA21" s="46">
        <f t="shared" si="3"/>
        <v>0</v>
      </c>
      <c r="AC21" s="120"/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BA21" s="48">
        <f t="shared" si="4"/>
        <v>0</v>
      </c>
    </row>
    <row r="22" spans="2:53" ht="15" customHeight="1" thickBot="1" x14ac:dyDescent="0.3">
      <c r="B22" s="117"/>
      <c r="D22" s="112" t="s">
        <v>279</v>
      </c>
      <c r="F22" s="40" t="s">
        <v>199</v>
      </c>
      <c r="H22" s="22"/>
      <c r="I22" s="23"/>
      <c r="K22" s="42">
        <v>4</v>
      </c>
      <c r="M22" s="42">
        <v>4</v>
      </c>
      <c r="O22" s="42">
        <v>4</v>
      </c>
      <c r="Q22" s="42">
        <v>4</v>
      </c>
      <c r="R22" s="24"/>
      <c r="S22" s="22"/>
      <c r="U22" s="43" t="s">
        <v>23</v>
      </c>
      <c r="W22" s="44">
        <f t="shared" si="0"/>
        <v>0</v>
      </c>
      <c r="X22" s="45">
        <v>0.2</v>
      </c>
      <c r="Y22" s="46">
        <f t="shared" si="1"/>
        <v>0</v>
      </c>
      <c r="Z22" s="46">
        <f t="shared" si="2"/>
        <v>0</v>
      </c>
      <c r="AA22" s="46">
        <f t="shared" si="3"/>
        <v>0</v>
      </c>
      <c r="AC22" s="120"/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BA22" s="48">
        <f t="shared" si="4"/>
        <v>0</v>
      </c>
    </row>
    <row r="23" spans="2:53" ht="15" customHeight="1" thickBot="1" x14ac:dyDescent="0.3">
      <c r="B23" s="117"/>
      <c r="D23" s="112" t="s">
        <v>280</v>
      </c>
      <c r="F23" s="40" t="s">
        <v>198</v>
      </c>
      <c r="H23" s="22"/>
      <c r="I23" s="23"/>
      <c r="K23" s="42"/>
      <c r="M23" s="42"/>
      <c r="O23" s="42"/>
      <c r="Q23" s="42"/>
      <c r="R23" s="24"/>
      <c r="S23" s="22"/>
      <c r="U23" s="43" t="s">
        <v>23</v>
      </c>
      <c r="W23" s="44">
        <f t="shared" si="0"/>
        <v>0</v>
      </c>
      <c r="X23" s="45">
        <v>0.2</v>
      </c>
      <c r="Y23" s="46">
        <f t="shared" si="1"/>
        <v>0</v>
      </c>
      <c r="Z23" s="46">
        <f t="shared" si="2"/>
        <v>0</v>
      </c>
      <c r="AA23" s="46">
        <f t="shared" si="3"/>
        <v>0</v>
      </c>
      <c r="AC23" s="120"/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BA23" s="48">
        <f t="shared" si="4"/>
        <v>0</v>
      </c>
    </row>
    <row r="24" spans="2:53" ht="15" customHeight="1" thickBot="1" x14ac:dyDescent="0.3">
      <c r="B24" s="117"/>
      <c r="D24" s="112" t="s">
        <v>281</v>
      </c>
      <c r="F24" s="40" t="s">
        <v>201</v>
      </c>
      <c r="H24" s="22"/>
      <c r="I24" s="23"/>
      <c r="K24" s="42">
        <v>12</v>
      </c>
      <c r="M24" s="42">
        <v>12</v>
      </c>
      <c r="O24" s="42">
        <v>12</v>
      </c>
      <c r="Q24" s="42">
        <v>12</v>
      </c>
      <c r="R24" s="24"/>
      <c r="S24" s="22"/>
      <c r="U24" s="43" t="s">
        <v>28</v>
      </c>
      <c r="W24" s="44">
        <f t="shared" si="0"/>
        <v>0</v>
      </c>
      <c r="X24" s="45">
        <v>0.2</v>
      </c>
      <c r="Y24" s="46">
        <f t="shared" si="1"/>
        <v>0</v>
      </c>
      <c r="Z24" s="46">
        <f t="shared" si="2"/>
        <v>0</v>
      </c>
      <c r="AA24" s="46">
        <f t="shared" si="3"/>
        <v>0</v>
      </c>
      <c r="AC24" s="120"/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BA24" s="48">
        <f t="shared" si="4"/>
        <v>0</v>
      </c>
    </row>
    <row r="25" spans="2:53" ht="15" customHeight="1" thickBot="1" x14ac:dyDescent="0.3">
      <c r="B25" s="117"/>
      <c r="D25" s="112" t="s">
        <v>282</v>
      </c>
      <c r="F25" s="40" t="s">
        <v>202</v>
      </c>
      <c r="H25" s="22"/>
      <c r="I25" s="23"/>
      <c r="K25" s="42">
        <v>1</v>
      </c>
      <c r="M25" s="42"/>
      <c r="O25" s="42"/>
      <c r="Q25" s="42">
        <v>2</v>
      </c>
      <c r="R25" s="24"/>
      <c r="S25" s="22"/>
      <c r="U25" s="43" t="s">
        <v>23</v>
      </c>
      <c r="W25" s="44">
        <f t="shared" ref="W25:W26" si="5">SUMPRODUCT($AD$13:$AY$13,AD25:AY25)</f>
        <v>0</v>
      </c>
      <c r="X25" s="45">
        <v>0.2</v>
      </c>
      <c r="Y25" s="46">
        <f t="shared" ref="Y25:Y26" si="6">W25*(1+X25)</f>
        <v>0</v>
      </c>
      <c r="Z25" s="46">
        <f t="shared" ref="Z25:Z26" si="7">W25*(K25+M25+O25+Q25)</f>
        <v>0</v>
      </c>
      <c r="AA25" s="46">
        <f t="shared" ref="AA25:AA26" si="8">Z25*(1+X25)</f>
        <v>0</v>
      </c>
      <c r="AC25" s="120"/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BA25" s="48">
        <f t="shared" ref="BA25:BA26" si="9">SUM(AD25:AY25)</f>
        <v>0</v>
      </c>
    </row>
    <row r="26" spans="2:53" ht="15" customHeight="1" thickBot="1" x14ac:dyDescent="0.3">
      <c r="B26" s="117"/>
      <c r="D26" s="112" t="s">
        <v>283</v>
      </c>
      <c r="F26" s="40" t="s">
        <v>202</v>
      </c>
      <c r="H26" s="22"/>
      <c r="I26" s="23"/>
      <c r="K26" s="42"/>
      <c r="M26" s="42"/>
      <c r="O26" s="42">
        <v>2</v>
      </c>
      <c r="Q26" s="42"/>
      <c r="R26" s="24"/>
      <c r="S26" s="22"/>
      <c r="U26" s="43" t="s">
        <v>23</v>
      </c>
      <c r="W26" s="44">
        <f t="shared" si="5"/>
        <v>0</v>
      </c>
      <c r="X26" s="45">
        <v>0.2</v>
      </c>
      <c r="Y26" s="46">
        <f t="shared" si="6"/>
        <v>0</v>
      </c>
      <c r="Z26" s="46">
        <f t="shared" si="7"/>
        <v>0</v>
      </c>
      <c r="AA26" s="46">
        <f t="shared" si="8"/>
        <v>0</v>
      </c>
      <c r="AC26" s="120"/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BA26" s="48">
        <f t="shared" si="9"/>
        <v>0</v>
      </c>
    </row>
    <row r="27" spans="2:53" ht="15" customHeight="1" thickBot="1" x14ac:dyDescent="0.3">
      <c r="B27" s="117"/>
      <c r="D27" s="112" t="s">
        <v>284</v>
      </c>
      <c r="F27" s="40" t="s">
        <v>202</v>
      </c>
      <c r="H27" s="22"/>
      <c r="I27" s="23"/>
      <c r="K27" s="42">
        <v>1</v>
      </c>
      <c r="M27" s="42">
        <v>2</v>
      </c>
      <c r="O27" s="42"/>
      <c r="Q27" s="42"/>
      <c r="R27" s="24"/>
      <c r="S27" s="22"/>
      <c r="U27" s="43" t="s">
        <v>23</v>
      </c>
      <c r="W27" s="44">
        <f t="shared" si="0"/>
        <v>0</v>
      </c>
      <c r="X27" s="45">
        <v>0.2</v>
      </c>
      <c r="Y27" s="46">
        <f t="shared" si="1"/>
        <v>0</v>
      </c>
      <c r="Z27" s="46">
        <f t="shared" si="2"/>
        <v>0</v>
      </c>
      <c r="AA27" s="46">
        <f t="shared" si="3"/>
        <v>0</v>
      </c>
      <c r="AC27" s="120"/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BA27" s="48">
        <f t="shared" si="4"/>
        <v>0</v>
      </c>
    </row>
    <row r="28" spans="2:53" ht="15" customHeight="1" thickBot="1" x14ac:dyDescent="0.3">
      <c r="H28" s="22"/>
      <c r="I28" s="23"/>
      <c r="R28" s="24"/>
      <c r="S28" s="22"/>
      <c r="W28" s="49"/>
      <c r="X28" s="50"/>
      <c r="Y28" s="51"/>
      <c r="Z28" s="51"/>
      <c r="AA28" s="51"/>
      <c r="AC28" s="120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2:53" s="1" customFormat="1" ht="15" customHeight="1" thickBot="1" x14ac:dyDescent="0.3">
      <c r="B29" s="121" t="s">
        <v>72</v>
      </c>
      <c r="D29" s="113" t="s">
        <v>79</v>
      </c>
      <c r="F29" s="103" t="s">
        <v>86</v>
      </c>
      <c r="G29" s="3"/>
      <c r="H29" s="22"/>
      <c r="I29" s="23"/>
      <c r="J29" s="3"/>
      <c r="K29" s="41"/>
      <c r="L29" s="100"/>
      <c r="M29" s="41"/>
      <c r="N29" s="100"/>
      <c r="O29" s="41"/>
      <c r="P29" s="100"/>
      <c r="Q29" s="42">
        <v>1</v>
      </c>
      <c r="R29" s="24"/>
      <c r="S29" s="22"/>
      <c r="T29" s="3"/>
      <c r="U29" s="43" t="s">
        <v>28</v>
      </c>
      <c r="W29" s="44">
        <f t="shared" ref="W29:W52" si="10">SUMPRODUCT($AD$13:$AY$13,AD29:AY29)</f>
        <v>0</v>
      </c>
      <c r="X29" s="45">
        <v>0.2</v>
      </c>
      <c r="Y29" s="46">
        <f>W29*(1+X29)</f>
        <v>0</v>
      </c>
      <c r="Z29" s="46">
        <f>W29*(K29+M29+O29+Q29)</f>
        <v>0</v>
      </c>
      <c r="AA29" s="46">
        <f>Z29*(1+X29)</f>
        <v>0</v>
      </c>
      <c r="AC29" s="120"/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BA29" s="48">
        <f t="shared" ref="BA29:BA52" si="11">SUM(AD29:AY29)</f>
        <v>0</v>
      </c>
    </row>
    <row r="30" spans="2:53" s="1" customFormat="1" ht="15" customHeight="1" thickBot="1" x14ac:dyDescent="0.3">
      <c r="B30" s="121"/>
      <c r="D30" s="113" t="s">
        <v>80</v>
      </c>
      <c r="F30" s="103" t="s">
        <v>87</v>
      </c>
      <c r="G30" s="3"/>
      <c r="H30" s="22"/>
      <c r="I30" s="23"/>
      <c r="J30" s="3"/>
      <c r="K30" s="42"/>
      <c r="L30" s="100"/>
      <c r="M30" s="42"/>
      <c r="N30" s="100"/>
      <c r="O30" s="42">
        <v>1</v>
      </c>
      <c r="P30" s="100"/>
      <c r="Q30" s="42"/>
      <c r="R30" s="24"/>
      <c r="S30" s="22"/>
      <c r="T30" s="3"/>
      <c r="U30" s="43" t="s">
        <v>28</v>
      </c>
      <c r="W30" s="44">
        <f t="shared" si="10"/>
        <v>0</v>
      </c>
      <c r="X30" s="45">
        <v>0.2</v>
      </c>
      <c r="Y30" s="46">
        <f t="shared" ref="Y30:Y52" si="12">W30*(1+X30)</f>
        <v>0</v>
      </c>
      <c r="Z30" s="46">
        <f t="shared" ref="Z30:Z52" si="13">W30*(K30+M30+O30+Q30)</f>
        <v>0</v>
      </c>
      <c r="AA30" s="46">
        <f t="shared" ref="AA30:AA52" si="14">Z30*(1+X30)</f>
        <v>0</v>
      </c>
      <c r="AC30" s="120"/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BA30" s="48">
        <f t="shared" si="11"/>
        <v>0</v>
      </c>
    </row>
    <row r="31" spans="2:53" s="1" customFormat="1" ht="15" customHeight="1" thickBot="1" x14ac:dyDescent="0.3">
      <c r="B31" s="121"/>
      <c r="D31" s="112" t="s">
        <v>81</v>
      </c>
      <c r="F31" s="103" t="s">
        <v>88</v>
      </c>
      <c r="G31" s="3"/>
      <c r="H31" s="22"/>
      <c r="I31" s="23"/>
      <c r="J31" s="3"/>
      <c r="K31" s="42">
        <v>1</v>
      </c>
      <c r="L31" s="100"/>
      <c r="M31" s="42"/>
      <c r="N31" s="100"/>
      <c r="O31" s="42"/>
      <c r="P31" s="100"/>
      <c r="Q31" s="42"/>
      <c r="R31" s="24"/>
      <c r="S31" s="22"/>
      <c r="T31" s="3"/>
      <c r="U31" s="43" t="s">
        <v>28</v>
      </c>
      <c r="W31" s="44">
        <f t="shared" si="10"/>
        <v>0</v>
      </c>
      <c r="X31" s="45">
        <v>0.2</v>
      </c>
      <c r="Y31" s="46">
        <f t="shared" si="12"/>
        <v>0</v>
      </c>
      <c r="Z31" s="46">
        <f t="shared" si="13"/>
        <v>0</v>
      </c>
      <c r="AA31" s="46">
        <f t="shared" si="14"/>
        <v>0</v>
      </c>
      <c r="AC31" s="120"/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BA31" s="48">
        <f t="shared" si="11"/>
        <v>0</v>
      </c>
    </row>
    <row r="32" spans="2:53" s="1" customFormat="1" ht="15" customHeight="1" thickBot="1" x14ac:dyDescent="0.3">
      <c r="B32" s="121"/>
      <c r="D32" s="112" t="s">
        <v>135</v>
      </c>
      <c r="F32" s="40" t="s">
        <v>134</v>
      </c>
      <c r="G32" s="3"/>
      <c r="H32" s="22"/>
      <c r="I32" s="23"/>
      <c r="J32" s="3"/>
      <c r="K32" s="42"/>
      <c r="L32" s="100"/>
      <c r="M32" s="42">
        <v>1</v>
      </c>
      <c r="N32" s="100"/>
      <c r="O32" s="42"/>
      <c r="P32" s="100"/>
      <c r="Q32" s="42"/>
      <c r="R32" s="24"/>
      <c r="S32" s="22"/>
      <c r="T32" s="3"/>
      <c r="U32" s="43" t="s">
        <v>28</v>
      </c>
      <c r="W32" s="44">
        <f t="shared" si="10"/>
        <v>0</v>
      </c>
      <c r="X32" s="45">
        <v>0.2</v>
      </c>
      <c r="Y32" s="46">
        <f t="shared" si="12"/>
        <v>0</v>
      </c>
      <c r="Z32" s="46">
        <f t="shared" si="13"/>
        <v>0</v>
      </c>
      <c r="AA32" s="46">
        <f t="shared" si="14"/>
        <v>0</v>
      </c>
      <c r="AC32" s="120"/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BA32" s="48">
        <f t="shared" si="11"/>
        <v>0</v>
      </c>
    </row>
    <row r="33" spans="2:53" s="1" customFormat="1" ht="15" customHeight="1" thickBot="1" x14ac:dyDescent="0.3">
      <c r="B33" s="121"/>
      <c r="D33" s="112" t="s">
        <v>139</v>
      </c>
      <c r="F33" s="40" t="s">
        <v>140</v>
      </c>
      <c r="G33" s="3"/>
      <c r="H33" s="22"/>
      <c r="I33" s="23"/>
      <c r="J33" s="3"/>
      <c r="K33" s="41"/>
      <c r="L33" s="100"/>
      <c r="M33" s="41"/>
      <c r="N33" s="100"/>
      <c r="O33" s="41"/>
      <c r="P33" s="100"/>
      <c r="Q33" s="42">
        <v>1</v>
      </c>
      <c r="R33" s="24"/>
      <c r="S33" s="22"/>
      <c r="T33" s="3"/>
      <c r="U33" s="43" t="s">
        <v>28</v>
      </c>
      <c r="W33" s="44">
        <f t="shared" si="10"/>
        <v>0</v>
      </c>
      <c r="X33" s="45">
        <v>0.2</v>
      </c>
      <c r="Y33" s="46">
        <f t="shared" si="12"/>
        <v>0</v>
      </c>
      <c r="Z33" s="46">
        <f t="shared" si="13"/>
        <v>0</v>
      </c>
      <c r="AA33" s="46">
        <f t="shared" si="14"/>
        <v>0</v>
      </c>
      <c r="AC33" s="120"/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BA33" s="48">
        <f t="shared" si="11"/>
        <v>0</v>
      </c>
    </row>
    <row r="34" spans="2:53" s="1" customFormat="1" ht="15" customHeight="1" thickBot="1" x14ac:dyDescent="0.3">
      <c r="B34" s="121"/>
      <c r="D34" s="112" t="s">
        <v>138</v>
      </c>
      <c r="F34" s="40" t="s">
        <v>141</v>
      </c>
      <c r="G34" s="3"/>
      <c r="H34" s="22"/>
      <c r="I34" s="23"/>
      <c r="J34" s="3"/>
      <c r="K34" s="41">
        <v>1</v>
      </c>
      <c r="L34" s="100"/>
      <c r="M34" s="41"/>
      <c r="N34" s="100"/>
      <c r="O34" s="41"/>
      <c r="P34" s="100"/>
      <c r="Q34" s="42"/>
      <c r="R34" s="24"/>
      <c r="S34" s="22"/>
      <c r="T34" s="3"/>
      <c r="U34" s="43" t="s">
        <v>28</v>
      </c>
      <c r="W34" s="44">
        <f t="shared" si="10"/>
        <v>0</v>
      </c>
      <c r="X34" s="45">
        <v>0.2</v>
      </c>
      <c r="Y34" s="46">
        <f t="shared" si="12"/>
        <v>0</v>
      </c>
      <c r="Z34" s="46">
        <f t="shared" si="13"/>
        <v>0</v>
      </c>
      <c r="AA34" s="46">
        <f t="shared" si="14"/>
        <v>0</v>
      </c>
      <c r="AC34" s="120"/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BA34" s="48">
        <f t="shared" si="11"/>
        <v>0</v>
      </c>
    </row>
    <row r="35" spans="2:53" s="1" customFormat="1" ht="15" customHeight="1" thickBot="1" x14ac:dyDescent="0.3">
      <c r="B35" s="121"/>
      <c r="D35" s="112" t="s">
        <v>137</v>
      </c>
      <c r="F35" s="40" t="s">
        <v>142</v>
      </c>
      <c r="G35" s="3"/>
      <c r="H35" s="22"/>
      <c r="I35" s="23"/>
      <c r="J35" s="3"/>
      <c r="K35" s="42"/>
      <c r="L35" s="100"/>
      <c r="M35" s="42">
        <v>1</v>
      </c>
      <c r="N35" s="100"/>
      <c r="O35" s="42"/>
      <c r="P35" s="100"/>
      <c r="Q35" s="42"/>
      <c r="R35" s="24"/>
      <c r="S35" s="22"/>
      <c r="T35" s="3"/>
      <c r="U35" s="43" t="s">
        <v>28</v>
      </c>
      <c r="W35" s="44">
        <f t="shared" si="10"/>
        <v>0</v>
      </c>
      <c r="X35" s="45">
        <v>0.2</v>
      </c>
      <c r="Y35" s="46">
        <f t="shared" si="12"/>
        <v>0</v>
      </c>
      <c r="Z35" s="46">
        <f t="shared" si="13"/>
        <v>0</v>
      </c>
      <c r="AA35" s="46">
        <f t="shared" si="14"/>
        <v>0</v>
      </c>
      <c r="AC35" s="120"/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BA35" s="48">
        <f t="shared" si="11"/>
        <v>0</v>
      </c>
    </row>
    <row r="36" spans="2:53" s="1" customFormat="1" ht="15" customHeight="1" thickBot="1" x14ac:dyDescent="0.3">
      <c r="B36" s="121"/>
      <c r="D36" s="112" t="s">
        <v>136</v>
      </c>
      <c r="F36" s="40" t="s">
        <v>143</v>
      </c>
      <c r="G36" s="3"/>
      <c r="H36" s="22"/>
      <c r="I36" s="23"/>
      <c r="J36" s="3"/>
      <c r="K36" s="41"/>
      <c r="L36" s="100"/>
      <c r="M36" s="41">
        <v>1</v>
      </c>
      <c r="N36" s="100"/>
      <c r="O36" s="41"/>
      <c r="P36" s="100"/>
      <c r="Q36" s="42"/>
      <c r="R36" s="24"/>
      <c r="S36" s="22"/>
      <c r="T36" s="3"/>
      <c r="U36" s="43" t="s">
        <v>28</v>
      </c>
      <c r="W36" s="44">
        <f t="shared" si="10"/>
        <v>0</v>
      </c>
      <c r="X36" s="45">
        <v>0.2</v>
      </c>
      <c r="Y36" s="46">
        <f t="shared" si="12"/>
        <v>0</v>
      </c>
      <c r="Z36" s="46">
        <f t="shared" si="13"/>
        <v>0</v>
      </c>
      <c r="AA36" s="46">
        <f t="shared" si="14"/>
        <v>0</v>
      </c>
      <c r="AC36" s="120"/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BA36" s="48">
        <f t="shared" si="11"/>
        <v>0</v>
      </c>
    </row>
    <row r="37" spans="2:53" s="1" customFormat="1" ht="15" customHeight="1" thickBot="1" x14ac:dyDescent="0.3">
      <c r="B37" s="121"/>
      <c r="D37" s="112" t="s">
        <v>82</v>
      </c>
      <c r="F37" s="103" t="s">
        <v>90</v>
      </c>
      <c r="G37" s="3"/>
      <c r="H37" s="22"/>
      <c r="I37" s="23"/>
      <c r="J37" s="3"/>
      <c r="K37" s="42"/>
      <c r="L37" s="100"/>
      <c r="M37" s="42">
        <v>1</v>
      </c>
      <c r="N37" s="100"/>
      <c r="O37" s="42"/>
      <c r="P37" s="100"/>
      <c r="Q37" s="42"/>
      <c r="R37" s="24"/>
      <c r="S37" s="22"/>
      <c r="T37" s="3"/>
      <c r="U37" s="43" t="s">
        <v>28</v>
      </c>
      <c r="W37" s="44">
        <f t="shared" si="10"/>
        <v>0</v>
      </c>
      <c r="X37" s="45">
        <v>0.2</v>
      </c>
      <c r="Y37" s="46">
        <f t="shared" si="12"/>
        <v>0</v>
      </c>
      <c r="Z37" s="46">
        <f t="shared" si="13"/>
        <v>0</v>
      </c>
      <c r="AA37" s="46">
        <f t="shared" si="14"/>
        <v>0</v>
      </c>
      <c r="AC37" s="120"/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BA37" s="48">
        <f t="shared" si="11"/>
        <v>0</v>
      </c>
    </row>
    <row r="38" spans="2:53" s="1" customFormat="1" ht="15" customHeight="1" thickBot="1" x14ac:dyDescent="0.3">
      <c r="B38" s="121"/>
      <c r="D38" s="112" t="s">
        <v>83</v>
      </c>
      <c r="F38" s="103" t="s">
        <v>91</v>
      </c>
      <c r="G38" s="3"/>
      <c r="H38" s="22"/>
      <c r="I38" s="23"/>
      <c r="J38" s="3"/>
      <c r="K38" s="42"/>
      <c r="L38" s="100"/>
      <c r="M38" s="42"/>
      <c r="N38" s="100"/>
      <c r="O38" s="42">
        <v>1</v>
      </c>
      <c r="P38" s="100"/>
      <c r="Q38" s="42"/>
      <c r="R38" s="24"/>
      <c r="S38" s="22"/>
      <c r="T38" s="3"/>
      <c r="U38" s="43" t="s">
        <v>28</v>
      </c>
      <c r="W38" s="44">
        <f t="shared" si="10"/>
        <v>0</v>
      </c>
      <c r="X38" s="45">
        <v>0.2</v>
      </c>
      <c r="Y38" s="46">
        <f t="shared" si="12"/>
        <v>0</v>
      </c>
      <c r="Z38" s="46">
        <f t="shared" si="13"/>
        <v>0</v>
      </c>
      <c r="AA38" s="46">
        <f t="shared" si="14"/>
        <v>0</v>
      </c>
      <c r="AC38" s="120"/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BA38" s="48">
        <f t="shared" si="11"/>
        <v>0</v>
      </c>
    </row>
    <row r="39" spans="2:53" s="1" customFormat="1" ht="15" customHeight="1" thickBot="1" x14ac:dyDescent="0.3">
      <c r="B39" s="121"/>
      <c r="D39" s="112" t="s">
        <v>84</v>
      </c>
      <c r="F39" s="40" t="s">
        <v>92</v>
      </c>
      <c r="G39" s="3"/>
      <c r="H39" s="22"/>
      <c r="I39" s="23"/>
      <c r="J39" s="3"/>
      <c r="K39" s="41">
        <v>1</v>
      </c>
      <c r="L39" s="100"/>
      <c r="M39" s="41"/>
      <c r="N39" s="100"/>
      <c r="O39" s="41"/>
      <c r="P39" s="100"/>
      <c r="Q39" s="42"/>
      <c r="R39" s="24"/>
      <c r="S39" s="22"/>
      <c r="T39" s="3"/>
      <c r="U39" s="43" t="s">
        <v>28</v>
      </c>
      <c r="W39" s="44">
        <f t="shared" si="10"/>
        <v>0</v>
      </c>
      <c r="X39" s="45">
        <v>0.2</v>
      </c>
      <c r="Y39" s="46">
        <f t="shared" si="12"/>
        <v>0</v>
      </c>
      <c r="Z39" s="46">
        <f t="shared" si="13"/>
        <v>0</v>
      </c>
      <c r="AA39" s="46">
        <f t="shared" si="14"/>
        <v>0</v>
      </c>
      <c r="AC39" s="120"/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BA39" s="48">
        <f t="shared" si="11"/>
        <v>0</v>
      </c>
    </row>
    <row r="40" spans="2:53" s="1" customFormat="1" ht="15" customHeight="1" thickBot="1" x14ac:dyDescent="0.3">
      <c r="B40" s="121"/>
      <c r="D40" s="112" t="s">
        <v>203</v>
      </c>
      <c r="F40" s="40" t="s">
        <v>144</v>
      </c>
      <c r="G40" s="3"/>
      <c r="H40" s="22"/>
      <c r="I40" s="23"/>
      <c r="J40" s="3"/>
      <c r="K40" s="42"/>
      <c r="L40" s="100"/>
      <c r="M40" s="42"/>
      <c r="N40" s="100"/>
      <c r="O40" s="42">
        <v>1</v>
      </c>
      <c r="P40" s="100"/>
      <c r="Q40" s="42"/>
      <c r="R40" s="24"/>
      <c r="S40" s="22"/>
      <c r="T40" s="3"/>
      <c r="U40" s="43" t="s">
        <v>28</v>
      </c>
      <c r="W40" s="44">
        <f t="shared" si="10"/>
        <v>0</v>
      </c>
      <c r="X40" s="45">
        <v>0.2</v>
      </c>
      <c r="Y40" s="46">
        <f t="shared" si="12"/>
        <v>0</v>
      </c>
      <c r="Z40" s="46">
        <f t="shared" si="13"/>
        <v>0</v>
      </c>
      <c r="AA40" s="46">
        <f t="shared" si="14"/>
        <v>0</v>
      </c>
      <c r="AC40" s="120"/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BA40" s="48">
        <f t="shared" si="11"/>
        <v>0</v>
      </c>
    </row>
    <row r="41" spans="2:53" s="1" customFormat="1" ht="15" customHeight="1" thickBot="1" x14ac:dyDescent="0.3">
      <c r="B41" s="121"/>
      <c r="D41" s="112" t="s">
        <v>204</v>
      </c>
      <c r="F41" s="40" t="s">
        <v>148</v>
      </c>
      <c r="G41" s="3"/>
      <c r="H41" s="22"/>
      <c r="I41" s="23"/>
      <c r="J41" s="3"/>
      <c r="K41" s="41">
        <v>1</v>
      </c>
      <c r="L41" s="100"/>
      <c r="M41" s="41"/>
      <c r="N41" s="100"/>
      <c r="O41" s="41"/>
      <c r="P41" s="100"/>
      <c r="Q41" s="42"/>
      <c r="R41" s="24"/>
      <c r="S41" s="22"/>
      <c r="T41" s="3"/>
      <c r="U41" s="43" t="s">
        <v>28</v>
      </c>
      <c r="W41" s="44">
        <f t="shared" si="10"/>
        <v>0</v>
      </c>
      <c r="X41" s="45">
        <v>0.2</v>
      </c>
      <c r="Y41" s="46">
        <f t="shared" si="12"/>
        <v>0</v>
      </c>
      <c r="Z41" s="46">
        <f t="shared" si="13"/>
        <v>0</v>
      </c>
      <c r="AA41" s="46">
        <f t="shared" si="14"/>
        <v>0</v>
      </c>
      <c r="AC41" s="120"/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BA41" s="48">
        <f t="shared" si="11"/>
        <v>0</v>
      </c>
    </row>
    <row r="42" spans="2:53" s="1" customFormat="1" ht="15" customHeight="1" thickBot="1" x14ac:dyDescent="0.3">
      <c r="B42" s="121"/>
      <c r="D42" s="112" t="s">
        <v>205</v>
      </c>
      <c r="F42" s="40" t="s">
        <v>147</v>
      </c>
      <c r="G42" s="3"/>
      <c r="H42" s="22"/>
      <c r="I42" s="23"/>
      <c r="J42" s="3"/>
      <c r="K42" s="41"/>
      <c r="L42" s="100"/>
      <c r="M42" s="41"/>
      <c r="N42" s="100"/>
      <c r="O42" s="41">
        <v>1</v>
      </c>
      <c r="P42" s="100"/>
      <c r="Q42" s="42"/>
      <c r="R42" s="24"/>
      <c r="S42" s="22"/>
      <c r="T42" s="3"/>
      <c r="U42" s="43" t="s">
        <v>28</v>
      </c>
      <c r="W42" s="44">
        <f t="shared" si="10"/>
        <v>0</v>
      </c>
      <c r="X42" s="45">
        <v>0.2</v>
      </c>
      <c r="Y42" s="46">
        <f t="shared" si="12"/>
        <v>0</v>
      </c>
      <c r="Z42" s="46">
        <f t="shared" si="13"/>
        <v>0</v>
      </c>
      <c r="AA42" s="46">
        <f t="shared" si="14"/>
        <v>0</v>
      </c>
      <c r="AC42" s="120"/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BA42" s="48">
        <f t="shared" si="11"/>
        <v>0</v>
      </c>
    </row>
    <row r="43" spans="2:53" s="1" customFormat="1" ht="15" customHeight="1" thickBot="1" x14ac:dyDescent="0.3">
      <c r="B43" s="121"/>
      <c r="D43" s="112" t="s">
        <v>206</v>
      </c>
      <c r="F43" s="40" t="s">
        <v>146</v>
      </c>
      <c r="G43" s="3"/>
      <c r="H43" s="22"/>
      <c r="I43" s="23"/>
      <c r="J43" s="3"/>
      <c r="K43" s="42"/>
      <c r="L43" s="100"/>
      <c r="M43" s="42">
        <v>1</v>
      </c>
      <c r="N43" s="100"/>
      <c r="O43" s="42"/>
      <c r="P43" s="100"/>
      <c r="Q43" s="42"/>
      <c r="R43" s="24"/>
      <c r="S43" s="22"/>
      <c r="T43" s="3"/>
      <c r="U43" s="43" t="s">
        <v>28</v>
      </c>
      <c r="W43" s="44">
        <f t="shared" si="10"/>
        <v>0</v>
      </c>
      <c r="X43" s="45">
        <v>0.2</v>
      </c>
      <c r="Y43" s="46">
        <f t="shared" si="12"/>
        <v>0</v>
      </c>
      <c r="Z43" s="46">
        <f t="shared" si="13"/>
        <v>0</v>
      </c>
      <c r="AA43" s="46">
        <f t="shared" si="14"/>
        <v>0</v>
      </c>
      <c r="AC43" s="120"/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BA43" s="48">
        <f t="shared" si="11"/>
        <v>0</v>
      </c>
    </row>
    <row r="44" spans="2:53" s="1" customFormat="1" ht="15" customHeight="1" thickBot="1" x14ac:dyDescent="0.3">
      <c r="B44" s="121"/>
      <c r="D44" s="112" t="s">
        <v>207</v>
      </c>
      <c r="F44" s="40" t="s">
        <v>145</v>
      </c>
      <c r="G44" s="3"/>
      <c r="H44" s="22"/>
      <c r="I44" s="23"/>
      <c r="J44" s="3"/>
      <c r="K44" s="41">
        <v>1</v>
      </c>
      <c r="L44" s="100"/>
      <c r="M44" s="41"/>
      <c r="N44" s="100"/>
      <c r="O44" s="41"/>
      <c r="P44" s="100"/>
      <c r="Q44" s="42"/>
      <c r="R44" s="24"/>
      <c r="S44" s="22"/>
      <c r="T44" s="3"/>
      <c r="U44" s="43" t="s">
        <v>28</v>
      </c>
      <c r="W44" s="44">
        <f t="shared" si="10"/>
        <v>0</v>
      </c>
      <c r="X44" s="45">
        <v>0.2</v>
      </c>
      <c r="Y44" s="46">
        <f t="shared" si="12"/>
        <v>0</v>
      </c>
      <c r="Z44" s="46">
        <f t="shared" si="13"/>
        <v>0</v>
      </c>
      <c r="AA44" s="46">
        <f t="shared" si="14"/>
        <v>0</v>
      </c>
      <c r="AC44" s="120"/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BA44" s="48">
        <f t="shared" si="11"/>
        <v>0</v>
      </c>
    </row>
    <row r="45" spans="2:53" s="1" customFormat="1" ht="15" customHeight="1" thickBot="1" x14ac:dyDescent="0.3">
      <c r="B45" s="121"/>
      <c r="D45" s="112" t="s">
        <v>76</v>
      </c>
      <c r="F45" s="103" t="s">
        <v>93</v>
      </c>
      <c r="G45" s="3"/>
      <c r="H45" s="22"/>
      <c r="I45" s="23"/>
      <c r="J45" s="3"/>
      <c r="K45" s="41"/>
      <c r="L45" s="100"/>
      <c r="M45" s="41"/>
      <c r="N45" s="100"/>
      <c r="O45" s="41"/>
      <c r="P45" s="100"/>
      <c r="Q45" s="42">
        <v>1</v>
      </c>
      <c r="R45" s="24"/>
      <c r="S45" s="22"/>
      <c r="T45" s="3"/>
      <c r="U45" s="43" t="s">
        <v>28</v>
      </c>
      <c r="W45" s="44">
        <f t="shared" si="10"/>
        <v>0</v>
      </c>
      <c r="X45" s="45">
        <v>0.2</v>
      </c>
      <c r="Y45" s="46">
        <f t="shared" si="12"/>
        <v>0</v>
      </c>
      <c r="Z45" s="46">
        <f t="shared" si="13"/>
        <v>0</v>
      </c>
      <c r="AA45" s="46">
        <f t="shared" si="14"/>
        <v>0</v>
      </c>
      <c r="AC45" s="120"/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BA45" s="48">
        <f t="shared" si="11"/>
        <v>0</v>
      </c>
    </row>
    <row r="46" spans="2:53" s="1" customFormat="1" ht="15" customHeight="1" thickBot="1" x14ac:dyDescent="0.3">
      <c r="B46" s="121"/>
      <c r="D46" s="112" t="s">
        <v>77</v>
      </c>
      <c r="F46" s="103" t="s">
        <v>94</v>
      </c>
      <c r="G46" s="3"/>
      <c r="H46" s="22"/>
      <c r="I46" s="23"/>
      <c r="J46" s="3"/>
      <c r="K46" s="42"/>
      <c r="L46" s="100"/>
      <c r="M46" s="42"/>
      <c r="N46" s="100"/>
      <c r="O46" s="42">
        <v>1</v>
      </c>
      <c r="P46" s="100"/>
      <c r="Q46" s="42"/>
      <c r="R46" s="24"/>
      <c r="S46" s="22"/>
      <c r="T46" s="3"/>
      <c r="U46" s="43" t="s">
        <v>28</v>
      </c>
      <c r="W46" s="44">
        <f t="shared" si="10"/>
        <v>0</v>
      </c>
      <c r="X46" s="45">
        <v>0.2</v>
      </c>
      <c r="Y46" s="46">
        <f t="shared" si="12"/>
        <v>0</v>
      </c>
      <c r="Z46" s="46">
        <f t="shared" si="13"/>
        <v>0</v>
      </c>
      <c r="AA46" s="46">
        <f t="shared" si="14"/>
        <v>0</v>
      </c>
      <c r="AC46" s="120"/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BA46" s="48">
        <f t="shared" si="11"/>
        <v>0</v>
      </c>
    </row>
    <row r="47" spans="2:53" s="1" customFormat="1" ht="15" customHeight="1" thickBot="1" x14ac:dyDescent="0.3">
      <c r="B47" s="121"/>
      <c r="D47" s="112" t="s">
        <v>78</v>
      </c>
      <c r="F47" s="103" t="s">
        <v>95</v>
      </c>
      <c r="G47" s="3"/>
      <c r="H47" s="22"/>
      <c r="I47" s="23"/>
      <c r="J47" s="3"/>
      <c r="K47" s="41"/>
      <c r="L47" s="100"/>
      <c r="M47" s="41"/>
      <c r="N47" s="100"/>
      <c r="O47" s="41"/>
      <c r="P47" s="100"/>
      <c r="Q47" s="42">
        <v>1</v>
      </c>
      <c r="R47" s="24"/>
      <c r="S47" s="22"/>
      <c r="T47" s="3"/>
      <c r="U47" s="43" t="s">
        <v>28</v>
      </c>
      <c r="W47" s="44">
        <f t="shared" si="10"/>
        <v>0</v>
      </c>
      <c r="X47" s="45">
        <v>0.2</v>
      </c>
      <c r="Y47" s="46">
        <f t="shared" si="12"/>
        <v>0</v>
      </c>
      <c r="Z47" s="46">
        <f t="shared" si="13"/>
        <v>0</v>
      </c>
      <c r="AA47" s="46">
        <f t="shared" si="14"/>
        <v>0</v>
      </c>
      <c r="AC47" s="120"/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BA47" s="48">
        <f t="shared" si="11"/>
        <v>0</v>
      </c>
    </row>
    <row r="48" spans="2:53" s="1" customFormat="1" ht="15" customHeight="1" thickBot="1" x14ac:dyDescent="0.3">
      <c r="B48" s="121"/>
      <c r="D48" s="113" t="s">
        <v>85</v>
      </c>
      <c r="F48" s="103" t="s">
        <v>89</v>
      </c>
      <c r="G48" s="3"/>
      <c r="H48" s="22"/>
      <c r="I48" s="23"/>
      <c r="J48" s="3"/>
      <c r="K48" s="41"/>
      <c r="L48" s="100"/>
      <c r="M48" s="41">
        <v>1</v>
      </c>
      <c r="N48" s="100"/>
      <c r="O48" s="41"/>
      <c r="P48" s="100"/>
      <c r="Q48" s="42"/>
      <c r="R48" s="24"/>
      <c r="S48" s="22"/>
      <c r="T48" s="3"/>
      <c r="U48" s="43" t="s">
        <v>28</v>
      </c>
      <c r="W48" s="44">
        <f t="shared" si="10"/>
        <v>0</v>
      </c>
      <c r="X48" s="45">
        <v>0.2</v>
      </c>
      <c r="Y48" s="46">
        <f t="shared" si="12"/>
        <v>0</v>
      </c>
      <c r="Z48" s="46">
        <f t="shared" si="13"/>
        <v>0</v>
      </c>
      <c r="AA48" s="46">
        <f t="shared" si="14"/>
        <v>0</v>
      </c>
      <c r="AC48" s="120"/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  <c r="BA48" s="48">
        <f t="shared" si="11"/>
        <v>0</v>
      </c>
    </row>
    <row r="49" spans="2:53" s="1" customFormat="1" ht="15" customHeight="1" thickBot="1" x14ac:dyDescent="0.3">
      <c r="B49" s="39"/>
      <c r="D49" s="112" t="s">
        <v>149</v>
      </c>
      <c r="F49" s="40" t="s">
        <v>150</v>
      </c>
      <c r="G49" s="3"/>
      <c r="H49" s="22"/>
      <c r="I49" s="23"/>
      <c r="J49" s="3"/>
      <c r="K49" s="41">
        <v>1</v>
      </c>
      <c r="L49" s="100"/>
      <c r="M49" s="41"/>
      <c r="N49" s="100"/>
      <c r="O49" s="41"/>
      <c r="P49" s="100"/>
      <c r="Q49" s="42"/>
      <c r="R49" s="24"/>
      <c r="S49" s="22"/>
      <c r="T49" s="3"/>
      <c r="U49" s="43" t="s">
        <v>28</v>
      </c>
      <c r="W49" s="44">
        <f t="shared" si="10"/>
        <v>0</v>
      </c>
      <c r="X49" s="45">
        <v>0.2</v>
      </c>
      <c r="Y49" s="46">
        <f t="shared" si="12"/>
        <v>0</v>
      </c>
      <c r="Z49" s="46">
        <f t="shared" si="13"/>
        <v>0</v>
      </c>
      <c r="AA49" s="46">
        <f t="shared" si="14"/>
        <v>0</v>
      </c>
      <c r="AC49" s="120"/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BA49" s="48">
        <f t="shared" si="11"/>
        <v>0</v>
      </c>
    </row>
    <row r="50" spans="2:53" s="1" customFormat="1" ht="15" customHeight="1" thickBot="1" x14ac:dyDescent="0.3">
      <c r="B50" s="39"/>
      <c r="D50" s="112" t="s">
        <v>151</v>
      </c>
      <c r="F50" s="40" t="s">
        <v>152</v>
      </c>
      <c r="G50" s="3"/>
      <c r="H50" s="22"/>
      <c r="I50" s="23"/>
      <c r="J50" s="3"/>
      <c r="K50" s="42"/>
      <c r="L50" s="100"/>
      <c r="M50" s="42"/>
      <c r="N50" s="100"/>
      <c r="O50" s="42">
        <v>1</v>
      </c>
      <c r="P50" s="100"/>
      <c r="Q50" s="42"/>
      <c r="R50" s="24"/>
      <c r="S50" s="22"/>
      <c r="T50" s="3"/>
      <c r="U50" s="43" t="s">
        <v>28</v>
      </c>
      <c r="W50" s="44">
        <f t="shared" si="10"/>
        <v>0</v>
      </c>
      <c r="X50" s="45">
        <v>0.2</v>
      </c>
      <c r="Y50" s="46">
        <f t="shared" si="12"/>
        <v>0</v>
      </c>
      <c r="Z50" s="46">
        <f t="shared" si="13"/>
        <v>0</v>
      </c>
      <c r="AA50" s="46">
        <f t="shared" si="14"/>
        <v>0</v>
      </c>
      <c r="AC50" s="120"/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BA50" s="48">
        <f t="shared" si="11"/>
        <v>0</v>
      </c>
    </row>
    <row r="51" spans="2:53" s="1" customFormat="1" ht="15" customHeight="1" thickBot="1" x14ac:dyDescent="0.3">
      <c r="B51" s="39"/>
      <c r="D51" s="112" t="s">
        <v>153</v>
      </c>
      <c r="F51" s="40" t="s">
        <v>154</v>
      </c>
      <c r="G51" s="3"/>
      <c r="H51" s="22"/>
      <c r="I51" s="23"/>
      <c r="J51" s="3"/>
      <c r="K51" s="41"/>
      <c r="L51" s="100"/>
      <c r="M51" s="41">
        <v>1</v>
      </c>
      <c r="N51" s="100"/>
      <c r="O51" s="41"/>
      <c r="P51" s="100"/>
      <c r="Q51" s="42"/>
      <c r="R51" s="24"/>
      <c r="S51" s="22"/>
      <c r="T51" s="3"/>
      <c r="U51" s="43" t="s">
        <v>28</v>
      </c>
      <c r="W51" s="44">
        <f t="shared" si="10"/>
        <v>0</v>
      </c>
      <c r="X51" s="45">
        <v>0.2</v>
      </c>
      <c r="Y51" s="46">
        <f t="shared" si="12"/>
        <v>0</v>
      </c>
      <c r="Z51" s="46">
        <f t="shared" si="13"/>
        <v>0</v>
      </c>
      <c r="AA51" s="46">
        <f t="shared" si="14"/>
        <v>0</v>
      </c>
      <c r="AC51" s="120"/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BA51" s="48">
        <f t="shared" si="11"/>
        <v>0</v>
      </c>
    </row>
    <row r="52" spans="2:53" s="1" customFormat="1" ht="15" customHeight="1" thickBot="1" x14ac:dyDescent="0.3">
      <c r="B52" s="39"/>
      <c r="D52" s="112" t="s">
        <v>155</v>
      </c>
      <c r="F52" s="40" t="s">
        <v>156</v>
      </c>
      <c r="G52" s="3"/>
      <c r="H52" s="22"/>
      <c r="I52" s="23"/>
      <c r="J52" s="3"/>
      <c r="K52" s="41"/>
      <c r="L52" s="100"/>
      <c r="M52" s="41"/>
      <c r="N52" s="100"/>
      <c r="O52" s="41"/>
      <c r="P52" s="100"/>
      <c r="Q52" s="42">
        <v>1</v>
      </c>
      <c r="R52" s="24"/>
      <c r="S52" s="22"/>
      <c r="T52" s="3"/>
      <c r="U52" s="43" t="s">
        <v>28</v>
      </c>
      <c r="W52" s="44">
        <f t="shared" si="10"/>
        <v>0</v>
      </c>
      <c r="X52" s="45">
        <v>0.2</v>
      </c>
      <c r="Y52" s="46">
        <f t="shared" si="12"/>
        <v>0</v>
      </c>
      <c r="Z52" s="46">
        <f t="shared" si="13"/>
        <v>0</v>
      </c>
      <c r="AA52" s="46">
        <f t="shared" si="14"/>
        <v>0</v>
      </c>
      <c r="AC52" s="120"/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BA52" s="48">
        <f t="shared" si="11"/>
        <v>0</v>
      </c>
    </row>
    <row r="53" spans="2:53" s="1" customFormat="1" ht="15" customHeight="1" thickBot="1" x14ac:dyDescent="0.3">
      <c r="D53" s="2"/>
      <c r="G53" s="3"/>
      <c r="H53" s="22"/>
      <c r="I53" s="23"/>
      <c r="J53" s="3"/>
      <c r="K53" s="3"/>
      <c r="L53" s="3"/>
      <c r="M53" s="3"/>
      <c r="N53" s="3"/>
      <c r="O53" s="3"/>
      <c r="P53" s="3"/>
      <c r="Q53" s="3"/>
      <c r="R53" s="24"/>
      <c r="S53" s="22"/>
      <c r="T53" s="3"/>
      <c r="W53" s="49"/>
      <c r="X53" s="50"/>
      <c r="Y53" s="51"/>
      <c r="Z53" s="51"/>
      <c r="AA53" s="51"/>
      <c r="AC53" s="120"/>
      <c r="AD53" s="54"/>
      <c r="AE53" s="55"/>
      <c r="AF53" s="55"/>
      <c r="AG53" s="55"/>
      <c r="AH53" s="55"/>
      <c r="AI53" s="55"/>
      <c r="AJ53" s="55"/>
      <c r="AK53" s="55"/>
      <c r="AL53" s="54"/>
      <c r="AM53" s="55"/>
      <c r="AN53" s="55"/>
      <c r="AO53" s="54"/>
      <c r="AP53" s="55"/>
      <c r="AQ53" s="54"/>
      <c r="AR53" s="55"/>
      <c r="AS53" s="55"/>
      <c r="AT53" s="55"/>
      <c r="AU53" s="55"/>
      <c r="AV53" s="55"/>
      <c r="AW53" s="55"/>
      <c r="AX53" s="55"/>
      <c r="AY53" s="55"/>
    </row>
    <row r="54" spans="2:53" s="1" customFormat="1" ht="15" customHeight="1" thickBot="1" x14ac:dyDescent="0.3">
      <c r="B54" s="121" t="s">
        <v>73</v>
      </c>
      <c r="D54" s="113" t="s">
        <v>106</v>
      </c>
      <c r="F54" s="40" t="s">
        <v>97</v>
      </c>
      <c r="G54" s="3"/>
      <c r="H54" s="22"/>
      <c r="I54" s="23"/>
      <c r="J54" s="3"/>
      <c r="K54" s="42"/>
      <c r="L54" s="3"/>
      <c r="M54" s="42"/>
      <c r="N54" s="3"/>
      <c r="O54" s="42"/>
      <c r="P54" s="3"/>
      <c r="Q54" s="42">
        <v>1</v>
      </c>
      <c r="R54" s="24"/>
      <c r="S54" s="22"/>
      <c r="T54" s="3"/>
      <c r="U54" s="43" t="s">
        <v>28</v>
      </c>
      <c r="W54" s="44">
        <f t="shared" ref="W54:W71" si="15">SUMPRODUCT($AD$13:$AY$13,AD54:AY54)</f>
        <v>0</v>
      </c>
      <c r="X54" s="45">
        <v>0.2</v>
      </c>
      <c r="Y54" s="46">
        <f t="shared" ref="Y54" si="16">W54*(1+X54)</f>
        <v>0</v>
      </c>
      <c r="Z54" s="46">
        <f t="shared" ref="Z54" si="17">W54*(K54+M54+O54+Q54)</f>
        <v>0</v>
      </c>
      <c r="AA54" s="46">
        <f t="shared" ref="AA54" si="18">Z54*(1+X54)</f>
        <v>0</v>
      </c>
      <c r="AC54" s="120"/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BA54" s="48">
        <f t="shared" ref="BA54:BA71" si="19">SUM(AD54:AY54)</f>
        <v>0</v>
      </c>
    </row>
    <row r="55" spans="2:53" s="1" customFormat="1" ht="15" customHeight="1" thickBot="1" x14ac:dyDescent="0.3">
      <c r="B55" s="121"/>
      <c r="D55" s="113" t="s">
        <v>107</v>
      </c>
      <c r="F55" s="103" t="s">
        <v>98</v>
      </c>
      <c r="G55" s="3"/>
      <c r="H55" s="22"/>
      <c r="I55" s="23"/>
      <c r="J55" s="3"/>
      <c r="K55" s="42"/>
      <c r="L55" s="3"/>
      <c r="M55" s="42"/>
      <c r="N55" s="3"/>
      <c r="O55" s="42">
        <v>1</v>
      </c>
      <c r="P55" s="3"/>
      <c r="Q55" s="42"/>
      <c r="R55" s="24"/>
      <c r="S55" s="22"/>
      <c r="T55" s="3"/>
      <c r="U55" s="43" t="s">
        <v>28</v>
      </c>
      <c r="W55" s="44">
        <f t="shared" si="15"/>
        <v>0</v>
      </c>
      <c r="X55" s="45">
        <v>0.2</v>
      </c>
      <c r="Y55" s="46">
        <f t="shared" ref="Y55:Y71" si="20">W55*(1+X55)</f>
        <v>0</v>
      </c>
      <c r="Z55" s="46">
        <f t="shared" ref="Z55:Z71" si="21">W55*(K55+M55+O55+Q55)</f>
        <v>0</v>
      </c>
      <c r="AA55" s="46">
        <f t="shared" ref="AA55:AA71" si="22">Z55*(1+X55)</f>
        <v>0</v>
      </c>
      <c r="AC55" s="120"/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BA55" s="48">
        <f t="shared" si="19"/>
        <v>0</v>
      </c>
    </row>
    <row r="56" spans="2:53" s="1" customFormat="1" ht="15" customHeight="1" thickBot="1" x14ac:dyDescent="0.3">
      <c r="B56" s="121"/>
      <c r="D56" s="113" t="s">
        <v>108</v>
      </c>
      <c r="F56" s="103" t="s">
        <v>99</v>
      </c>
      <c r="G56" s="3"/>
      <c r="H56" s="22"/>
      <c r="I56" s="23"/>
      <c r="J56" s="3"/>
      <c r="K56" s="42">
        <v>1</v>
      </c>
      <c r="L56" s="3"/>
      <c r="M56" s="42"/>
      <c r="N56" s="3"/>
      <c r="O56" s="42"/>
      <c r="P56" s="3"/>
      <c r="Q56" s="42"/>
      <c r="R56" s="24"/>
      <c r="S56" s="22"/>
      <c r="T56" s="3"/>
      <c r="U56" s="43" t="s">
        <v>28</v>
      </c>
      <c r="W56" s="44">
        <f t="shared" si="15"/>
        <v>0</v>
      </c>
      <c r="X56" s="45">
        <v>0.2</v>
      </c>
      <c r="Y56" s="46">
        <f t="shared" si="20"/>
        <v>0</v>
      </c>
      <c r="Z56" s="46">
        <f t="shared" si="21"/>
        <v>0</v>
      </c>
      <c r="AA56" s="46">
        <f t="shared" si="22"/>
        <v>0</v>
      </c>
      <c r="AC56" s="120"/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BA56" s="48">
        <f t="shared" si="19"/>
        <v>0</v>
      </c>
    </row>
    <row r="57" spans="2:53" s="1" customFormat="1" ht="15" customHeight="1" thickBot="1" x14ac:dyDescent="0.3">
      <c r="B57" s="121"/>
      <c r="D57" s="112" t="s">
        <v>162</v>
      </c>
      <c r="F57" s="40" t="s">
        <v>161</v>
      </c>
      <c r="G57" s="3"/>
      <c r="H57" s="22"/>
      <c r="I57" s="23"/>
      <c r="J57" s="3"/>
      <c r="K57" s="42"/>
      <c r="L57" s="3"/>
      <c r="M57" s="42"/>
      <c r="N57" s="3"/>
      <c r="O57" s="42"/>
      <c r="P57" s="3"/>
      <c r="Q57" s="42">
        <v>1</v>
      </c>
      <c r="R57" s="24"/>
      <c r="S57" s="22"/>
      <c r="T57" s="3"/>
      <c r="U57" s="43" t="s">
        <v>28</v>
      </c>
      <c r="W57" s="44">
        <f t="shared" si="15"/>
        <v>0</v>
      </c>
      <c r="X57" s="45">
        <v>0.2</v>
      </c>
      <c r="Y57" s="46">
        <f t="shared" si="20"/>
        <v>0</v>
      </c>
      <c r="Z57" s="46">
        <f t="shared" si="21"/>
        <v>0</v>
      </c>
      <c r="AA57" s="46">
        <f t="shared" si="22"/>
        <v>0</v>
      </c>
      <c r="AC57" s="120"/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BA57" s="48">
        <f t="shared" si="19"/>
        <v>0</v>
      </c>
    </row>
    <row r="58" spans="2:53" s="1" customFormat="1" ht="15" customHeight="1" thickBot="1" x14ac:dyDescent="0.3">
      <c r="B58" s="121"/>
      <c r="D58" s="112" t="s">
        <v>160</v>
      </c>
      <c r="F58" s="40" t="s">
        <v>159</v>
      </c>
      <c r="G58" s="3"/>
      <c r="H58" s="22"/>
      <c r="I58" s="23"/>
      <c r="J58" s="3"/>
      <c r="K58" s="42">
        <v>1</v>
      </c>
      <c r="L58" s="3"/>
      <c r="M58" s="42"/>
      <c r="N58" s="3"/>
      <c r="O58" s="42"/>
      <c r="P58" s="3"/>
      <c r="Q58" s="42"/>
      <c r="R58" s="24"/>
      <c r="S58" s="22"/>
      <c r="T58" s="3"/>
      <c r="U58" s="43" t="s">
        <v>28</v>
      </c>
      <c r="W58" s="44">
        <f t="shared" si="15"/>
        <v>0</v>
      </c>
      <c r="X58" s="45">
        <v>0.2</v>
      </c>
      <c r="Y58" s="46">
        <f t="shared" si="20"/>
        <v>0</v>
      </c>
      <c r="Z58" s="46">
        <f t="shared" si="21"/>
        <v>0</v>
      </c>
      <c r="AA58" s="46">
        <f t="shared" si="22"/>
        <v>0</v>
      </c>
      <c r="AC58" s="120"/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BA58" s="48">
        <f t="shared" si="19"/>
        <v>0</v>
      </c>
    </row>
    <row r="59" spans="2:53" s="1" customFormat="1" ht="15" customHeight="1" thickBot="1" x14ac:dyDescent="0.3">
      <c r="B59" s="121"/>
      <c r="D59" s="112" t="s">
        <v>158</v>
      </c>
      <c r="F59" s="40" t="s">
        <v>157</v>
      </c>
      <c r="G59" s="3"/>
      <c r="H59" s="22"/>
      <c r="I59" s="23"/>
      <c r="J59" s="3"/>
      <c r="K59" s="42"/>
      <c r="L59" s="3"/>
      <c r="M59" s="42">
        <v>1</v>
      </c>
      <c r="N59" s="3"/>
      <c r="O59" s="42"/>
      <c r="P59" s="3"/>
      <c r="Q59" s="42"/>
      <c r="R59" s="24"/>
      <c r="S59" s="22"/>
      <c r="T59" s="3"/>
      <c r="U59" s="43" t="s">
        <v>28</v>
      </c>
      <c r="W59" s="44">
        <f t="shared" si="15"/>
        <v>0</v>
      </c>
      <c r="X59" s="45">
        <v>0.2</v>
      </c>
      <c r="Y59" s="46">
        <f t="shared" si="20"/>
        <v>0</v>
      </c>
      <c r="Z59" s="46">
        <f t="shared" si="21"/>
        <v>0</v>
      </c>
      <c r="AA59" s="46">
        <f t="shared" si="22"/>
        <v>0</v>
      </c>
      <c r="AC59" s="120"/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BA59" s="48">
        <f t="shared" si="19"/>
        <v>0</v>
      </c>
    </row>
    <row r="60" spans="2:53" s="1" customFormat="1" ht="15" customHeight="1" thickBot="1" x14ac:dyDescent="0.3">
      <c r="B60" s="121"/>
      <c r="D60" s="113" t="s">
        <v>109</v>
      </c>
      <c r="F60" s="103" t="s">
        <v>100</v>
      </c>
      <c r="G60" s="3"/>
      <c r="H60" s="22"/>
      <c r="I60" s="23"/>
      <c r="J60" s="3"/>
      <c r="K60" s="42"/>
      <c r="L60" s="3"/>
      <c r="M60" s="42">
        <v>1</v>
      </c>
      <c r="N60" s="3"/>
      <c r="O60" s="42"/>
      <c r="P60" s="3"/>
      <c r="Q60" s="42"/>
      <c r="R60" s="24"/>
      <c r="S60" s="22"/>
      <c r="T60" s="3"/>
      <c r="U60" s="43" t="s">
        <v>28</v>
      </c>
      <c r="W60" s="44">
        <f t="shared" si="15"/>
        <v>0</v>
      </c>
      <c r="X60" s="45">
        <v>0.2</v>
      </c>
      <c r="Y60" s="46">
        <f t="shared" si="20"/>
        <v>0</v>
      </c>
      <c r="Z60" s="46">
        <f t="shared" si="21"/>
        <v>0</v>
      </c>
      <c r="AA60" s="46">
        <f t="shared" si="22"/>
        <v>0</v>
      </c>
      <c r="AC60" s="120"/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BA60" s="48">
        <f t="shared" si="19"/>
        <v>0</v>
      </c>
    </row>
    <row r="61" spans="2:53" s="1" customFormat="1" ht="15" customHeight="1" thickBot="1" x14ac:dyDescent="0.3">
      <c r="B61" s="121"/>
      <c r="D61" s="113" t="s">
        <v>110</v>
      </c>
      <c r="F61" s="103" t="s">
        <v>101</v>
      </c>
      <c r="G61" s="3"/>
      <c r="H61" s="22"/>
      <c r="I61" s="23"/>
      <c r="J61" s="3"/>
      <c r="K61" s="42"/>
      <c r="L61" s="3"/>
      <c r="M61" s="42"/>
      <c r="N61" s="3"/>
      <c r="O61" s="42">
        <v>1</v>
      </c>
      <c r="P61" s="3"/>
      <c r="Q61" s="42"/>
      <c r="R61" s="24"/>
      <c r="S61" s="22"/>
      <c r="T61" s="3"/>
      <c r="U61" s="43" t="s">
        <v>28</v>
      </c>
      <c r="W61" s="44">
        <f t="shared" si="15"/>
        <v>0</v>
      </c>
      <c r="X61" s="45">
        <v>0.2</v>
      </c>
      <c r="Y61" s="46">
        <f t="shared" si="20"/>
        <v>0</v>
      </c>
      <c r="Z61" s="46">
        <f t="shared" si="21"/>
        <v>0</v>
      </c>
      <c r="AA61" s="46">
        <f t="shared" si="22"/>
        <v>0</v>
      </c>
      <c r="AC61" s="120"/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BA61" s="48">
        <f t="shared" si="19"/>
        <v>0</v>
      </c>
    </row>
    <row r="62" spans="2:53" s="1" customFormat="1" ht="15" customHeight="1" thickBot="1" x14ac:dyDescent="0.3">
      <c r="B62" s="121"/>
      <c r="D62" s="113" t="s">
        <v>111</v>
      </c>
      <c r="F62" s="103" t="s">
        <v>102</v>
      </c>
      <c r="G62" s="3"/>
      <c r="H62" s="22"/>
      <c r="I62" s="23"/>
      <c r="J62" s="3"/>
      <c r="K62" s="42">
        <v>1</v>
      </c>
      <c r="L62" s="3"/>
      <c r="M62" s="42"/>
      <c r="N62" s="3"/>
      <c r="O62" s="42"/>
      <c r="P62" s="3"/>
      <c r="Q62" s="42"/>
      <c r="R62" s="24"/>
      <c r="S62" s="22"/>
      <c r="T62" s="3"/>
      <c r="U62" s="43" t="s">
        <v>28</v>
      </c>
      <c r="W62" s="44">
        <f t="shared" si="15"/>
        <v>0</v>
      </c>
      <c r="X62" s="45">
        <v>0.2</v>
      </c>
      <c r="Y62" s="46">
        <f t="shared" si="20"/>
        <v>0</v>
      </c>
      <c r="Z62" s="46">
        <f t="shared" si="21"/>
        <v>0</v>
      </c>
      <c r="AA62" s="46">
        <f t="shared" si="22"/>
        <v>0</v>
      </c>
      <c r="AC62" s="120"/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BA62" s="48">
        <f t="shared" si="19"/>
        <v>0</v>
      </c>
    </row>
    <row r="63" spans="2:53" s="1" customFormat="1" ht="15" customHeight="1" thickBot="1" x14ac:dyDescent="0.3">
      <c r="B63" s="121"/>
      <c r="D63" s="112" t="s">
        <v>168</v>
      </c>
      <c r="F63" s="40" t="s">
        <v>167</v>
      </c>
      <c r="G63" s="3"/>
      <c r="H63" s="22"/>
      <c r="I63" s="23"/>
      <c r="J63" s="3"/>
      <c r="K63" s="42">
        <v>1</v>
      </c>
      <c r="L63" s="3"/>
      <c r="M63" s="42"/>
      <c r="N63" s="3"/>
      <c r="O63" s="42"/>
      <c r="P63" s="3"/>
      <c r="Q63" s="42"/>
      <c r="R63" s="24"/>
      <c r="S63" s="22"/>
      <c r="T63" s="3"/>
      <c r="U63" s="43" t="s">
        <v>28</v>
      </c>
      <c r="W63" s="44">
        <f t="shared" si="15"/>
        <v>0</v>
      </c>
      <c r="X63" s="45">
        <v>0.2</v>
      </c>
      <c r="Y63" s="46">
        <f t="shared" si="20"/>
        <v>0</v>
      </c>
      <c r="Z63" s="46">
        <f t="shared" si="21"/>
        <v>0</v>
      </c>
      <c r="AA63" s="46">
        <f t="shared" si="22"/>
        <v>0</v>
      </c>
      <c r="AC63" s="120"/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BA63" s="48">
        <f t="shared" si="19"/>
        <v>0</v>
      </c>
    </row>
    <row r="64" spans="2:53" s="1" customFormat="1" ht="15" customHeight="1" thickBot="1" x14ac:dyDescent="0.3">
      <c r="B64" s="121"/>
      <c r="D64" s="112" t="s">
        <v>166</v>
      </c>
      <c r="F64" s="40" t="s">
        <v>165</v>
      </c>
      <c r="G64" s="3"/>
      <c r="H64" s="22"/>
      <c r="I64" s="23"/>
      <c r="J64" s="3"/>
      <c r="K64" s="42"/>
      <c r="L64" s="3"/>
      <c r="M64" s="42"/>
      <c r="N64" s="3"/>
      <c r="O64" s="42">
        <v>1</v>
      </c>
      <c r="P64" s="3"/>
      <c r="Q64" s="42"/>
      <c r="R64" s="24"/>
      <c r="S64" s="22"/>
      <c r="T64" s="3"/>
      <c r="U64" s="43" t="s">
        <v>28</v>
      </c>
      <c r="W64" s="44">
        <f t="shared" si="15"/>
        <v>0</v>
      </c>
      <c r="X64" s="45">
        <v>0.2</v>
      </c>
      <c r="Y64" s="46">
        <f t="shared" si="20"/>
        <v>0</v>
      </c>
      <c r="Z64" s="46">
        <f t="shared" si="21"/>
        <v>0</v>
      </c>
      <c r="AA64" s="46">
        <f t="shared" si="22"/>
        <v>0</v>
      </c>
      <c r="AC64" s="120"/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BA64" s="48">
        <f t="shared" si="19"/>
        <v>0</v>
      </c>
    </row>
    <row r="65" spans="2:53" s="1" customFormat="1" ht="15" customHeight="1" thickBot="1" x14ac:dyDescent="0.3">
      <c r="B65" s="121"/>
      <c r="D65" s="112" t="s">
        <v>164</v>
      </c>
      <c r="F65" s="40" t="s">
        <v>163</v>
      </c>
      <c r="G65" s="3"/>
      <c r="H65" s="22"/>
      <c r="I65" s="23"/>
      <c r="J65" s="3"/>
      <c r="K65" s="42"/>
      <c r="L65" s="3"/>
      <c r="M65" s="42">
        <v>1</v>
      </c>
      <c r="N65" s="3"/>
      <c r="O65" s="42"/>
      <c r="P65" s="3"/>
      <c r="Q65" s="42"/>
      <c r="R65" s="24"/>
      <c r="S65" s="22"/>
      <c r="T65" s="3"/>
      <c r="U65" s="43" t="s">
        <v>28</v>
      </c>
      <c r="W65" s="44">
        <f t="shared" si="15"/>
        <v>0</v>
      </c>
      <c r="X65" s="45">
        <v>0.2</v>
      </c>
      <c r="Y65" s="46">
        <f t="shared" si="20"/>
        <v>0</v>
      </c>
      <c r="Z65" s="46">
        <f t="shared" si="21"/>
        <v>0</v>
      </c>
      <c r="AA65" s="46">
        <f t="shared" si="22"/>
        <v>0</v>
      </c>
      <c r="AC65" s="120"/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BA65" s="48">
        <f t="shared" si="19"/>
        <v>0</v>
      </c>
    </row>
    <row r="66" spans="2:53" s="1" customFormat="1" ht="15" customHeight="1" thickBot="1" x14ac:dyDescent="0.3">
      <c r="B66" s="121"/>
      <c r="D66" s="113" t="s">
        <v>112</v>
      </c>
      <c r="F66" s="103" t="s">
        <v>103</v>
      </c>
      <c r="G66" s="3"/>
      <c r="H66" s="22"/>
      <c r="I66" s="23"/>
      <c r="J66" s="3"/>
      <c r="K66" s="42"/>
      <c r="L66" s="3"/>
      <c r="M66" s="42"/>
      <c r="N66" s="3"/>
      <c r="O66" s="42"/>
      <c r="P66" s="3"/>
      <c r="Q66" s="42">
        <v>1</v>
      </c>
      <c r="R66" s="24"/>
      <c r="S66" s="22"/>
      <c r="T66" s="3"/>
      <c r="U66" s="43" t="s">
        <v>28</v>
      </c>
      <c r="W66" s="44">
        <f t="shared" si="15"/>
        <v>0</v>
      </c>
      <c r="X66" s="45">
        <v>0.2</v>
      </c>
      <c r="Y66" s="46">
        <f t="shared" si="20"/>
        <v>0</v>
      </c>
      <c r="Z66" s="46">
        <f t="shared" si="21"/>
        <v>0</v>
      </c>
      <c r="AA66" s="46">
        <f t="shared" si="22"/>
        <v>0</v>
      </c>
      <c r="AC66" s="120"/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7">
        <v>0</v>
      </c>
      <c r="BA66" s="48">
        <f t="shared" si="19"/>
        <v>0</v>
      </c>
    </row>
    <row r="67" spans="2:53" s="1" customFormat="1" ht="15" customHeight="1" thickBot="1" x14ac:dyDescent="0.3">
      <c r="B67" s="121"/>
      <c r="D67" s="113" t="s">
        <v>113</v>
      </c>
      <c r="F67" s="103" t="s">
        <v>104</v>
      </c>
      <c r="G67" s="3"/>
      <c r="H67" s="22"/>
      <c r="I67" s="23"/>
      <c r="J67" s="3"/>
      <c r="K67" s="42"/>
      <c r="L67" s="3"/>
      <c r="M67" s="42"/>
      <c r="N67" s="3"/>
      <c r="O67" s="42">
        <v>1</v>
      </c>
      <c r="P67" s="3"/>
      <c r="Q67" s="42"/>
      <c r="R67" s="24"/>
      <c r="S67" s="22"/>
      <c r="T67" s="3"/>
      <c r="U67" s="43" t="s">
        <v>28</v>
      </c>
      <c r="W67" s="44">
        <f t="shared" si="15"/>
        <v>0</v>
      </c>
      <c r="X67" s="45">
        <v>0.2</v>
      </c>
      <c r="Y67" s="46">
        <f t="shared" si="20"/>
        <v>0</v>
      </c>
      <c r="Z67" s="46">
        <f t="shared" si="21"/>
        <v>0</v>
      </c>
      <c r="AA67" s="46">
        <f t="shared" si="22"/>
        <v>0</v>
      </c>
      <c r="AC67" s="120"/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V67" s="47">
        <v>0</v>
      </c>
      <c r="AW67" s="47">
        <v>0</v>
      </c>
      <c r="AX67" s="47">
        <v>0</v>
      </c>
      <c r="AY67" s="47">
        <v>0</v>
      </c>
      <c r="BA67" s="48">
        <f t="shared" si="19"/>
        <v>0</v>
      </c>
    </row>
    <row r="68" spans="2:53" s="1" customFormat="1" ht="15" customHeight="1" thickBot="1" x14ac:dyDescent="0.3">
      <c r="B68" s="121"/>
      <c r="D68" s="113" t="s">
        <v>96</v>
      </c>
      <c r="F68" s="103" t="s">
        <v>105</v>
      </c>
      <c r="G68" s="3"/>
      <c r="H68" s="22"/>
      <c r="I68" s="23"/>
      <c r="J68" s="3"/>
      <c r="K68" s="42"/>
      <c r="L68" s="3"/>
      <c r="M68" s="42"/>
      <c r="N68" s="3"/>
      <c r="O68" s="42"/>
      <c r="P68" s="3"/>
      <c r="Q68" s="42">
        <v>1</v>
      </c>
      <c r="R68" s="24"/>
      <c r="S68" s="22"/>
      <c r="T68" s="3"/>
      <c r="U68" s="43" t="s">
        <v>28</v>
      </c>
      <c r="W68" s="44">
        <f t="shared" si="15"/>
        <v>0</v>
      </c>
      <c r="X68" s="45">
        <v>0.2</v>
      </c>
      <c r="Y68" s="46">
        <f t="shared" si="20"/>
        <v>0</v>
      </c>
      <c r="Z68" s="46">
        <f t="shared" si="21"/>
        <v>0</v>
      </c>
      <c r="AA68" s="46">
        <f t="shared" si="22"/>
        <v>0</v>
      </c>
      <c r="AC68" s="120"/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BA68" s="48">
        <f t="shared" si="19"/>
        <v>0</v>
      </c>
    </row>
    <row r="69" spans="2:53" s="1" customFormat="1" ht="15" customHeight="1" thickBot="1" x14ac:dyDescent="0.3">
      <c r="B69" s="102"/>
      <c r="D69" s="112" t="s">
        <v>174</v>
      </c>
      <c r="F69" s="40" t="s">
        <v>173</v>
      </c>
      <c r="G69" s="3"/>
      <c r="H69" s="22"/>
      <c r="I69" s="23"/>
      <c r="J69" s="3"/>
      <c r="K69" s="42">
        <v>1</v>
      </c>
      <c r="L69" s="3"/>
      <c r="M69" s="42"/>
      <c r="N69" s="3"/>
      <c r="O69" s="42"/>
      <c r="P69" s="3"/>
      <c r="Q69" s="42"/>
      <c r="R69" s="24"/>
      <c r="S69" s="22"/>
      <c r="T69" s="3"/>
      <c r="U69" s="43" t="s">
        <v>28</v>
      </c>
      <c r="W69" s="44">
        <f t="shared" si="15"/>
        <v>0</v>
      </c>
      <c r="X69" s="104">
        <v>0.2</v>
      </c>
      <c r="Y69" s="46">
        <f t="shared" si="20"/>
        <v>0</v>
      </c>
      <c r="Z69" s="46">
        <f t="shared" si="21"/>
        <v>0</v>
      </c>
      <c r="AA69" s="46">
        <f t="shared" si="22"/>
        <v>0</v>
      </c>
      <c r="AC69" s="120"/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BA69" s="48">
        <f t="shared" si="19"/>
        <v>0</v>
      </c>
    </row>
    <row r="70" spans="2:53" s="1" customFormat="1" ht="15" customHeight="1" thickBot="1" x14ac:dyDescent="0.3">
      <c r="B70" s="102"/>
      <c r="D70" s="112" t="s">
        <v>172</v>
      </c>
      <c r="F70" s="40" t="s">
        <v>171</v>
      </c>
      <c r="G70" s="3"/>
      <c r="H70" s="22"/>
      <c r="I70" s="23"/>
      <c r="J70" s="3"/>
      <c r="K70" s="42"/>
      <c r="L70" s="3"/>
      <c r="M70" s="42"/>
      <c r="N70" s="3"/>
      <c r="O70" s="42">
        <v>1</v>
      </c>
      <c r="P70" s="3"/>
      <c r="Q70" s="42"/>
      <c r="R70" s="24"/>
      <c r="S70" s="22"/>
      <c r="T70" s="3"/>
      <c r="U70" s="43" t="s">
        <v>28</v>
      </c>
      <c r="W70" s="44">
        <f t="shared" si="15"/>
        <v>0</v>
      </c>
      <c r="X70" s="104">
        <v>0.2</v>
      </c>
      <c r="Y70" s="46">
        <f t="shared" si="20"/>
        <v>0</v>
      </c>
      <c r="Z70" s="46">
        <f t="shared" si="21"/>
        <v>0</v>
      </c>
      <c r="AA70" s="46">
        <f t="shared" si="22"/>
        <v>0</v>
      </c>
      <c r="AC70" s="120"/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BA70" s="48">
        <f t="shared" si="19"/>
        <v>0</v>
      </c>
    </row>
    <row r="71" spans="2:53" s="1" customFormat="1" ht="15" customHeight="1" thickBot="1" x14ac:dyDescent="0.3">
      <c r="B71" s="102"/>
      <c r="D71" s="112" t="s">
        <v>170</v>
      </c>
      <c r="F71" s="40" t="s">
        <v>169</v>
      </c>
      <c r="G71" s="3"/>
      <c r="H71" s="22"/>
      <c r="I71" s="23"/>
      <c r="J71" s="3"/>
      <c r="K71" s="42"/>
      <c r="L71" s="3"/>
      <c r="M71" s="42">
        <v>1</v>
      </c>
      <c r="N71" s="3"/>
      <c r="O71" s="42"/>
      <c r="P71" s="3"/>
      <c r="Q71" s="42"/>
      <c r="R71" s="24"/>
      <c r="S71" s="22"/>
      <c r="T71" s="3"/>
      <c r="U71" s="43" t="s">
        <v>28</v>
      </c>
      <c r="W71" s="44">
        <f t="shared" si="15"/>
        <v>0</v>
      </c>
      <c r="X71" s="104">
        <v>0.2</v>
      </c>
      <c r="Y71" s="46">
        <f t="shared" si="20"/>
        <v>0</v>
      </c>
      <c r="Z71" s="46">
        <f t="shared" si="21"/>
        <v>0</v>
      </c>
      <c r="AA71" s="46">
        <f t="shared" si="22"/>
        <v>0</v>
      </c>
      <c r="AC71" s="120"/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BA71" s="48">
        <f t="shared" si="19"/>
        <v>0</v>
      </c>
    </row>
    <row r="72" spans="2:53" s="1" customFormat="1" ht="15" customHeight="1" thickBot="1" x14ac:dyDescent="0.3">
      <c r="D72" s="2"/>
      <c r="G72" s="3"/>
      <c r="H72" s="22"/>
      <c r="I72" s="23"/>
      <c r="J72" s="3"/>
      <c r="K72" s="3"/>
      <c r="L72" s="3"/>
      <c r="M72" s="3"/>
      <c r="N72" s="3"/>
      <c r="O72" s="3"/>
      <c r="P72" s="3"/>
      <c r="Q72" s="3"/>
      <c r="R72" s="24"/>
      <c r="S72" s="22"/>
      <c r="T72" s="3"/>
      <c r="W72" s="49"/>
      <c r="X72" s="50"/>
      <c r="Y72" s="51"/>
      <c r="Z72" s="51"/>
      <c r="AA72" s="51"/>
      <c r="AC72" s="120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</row>
    <row r="73" spans="2:53" s="1" customFormat="1" ht="15" customHeight="1" thickBot="1" x14ac:dyDescent="0.3">
      <c r="B73" s="117" t="s">
        <v>27</v>
      </c>
      <c r="D73" s="112" t="s">
        <v>175</v>
      </c>
      <c r="F73" s="103" t="s">
        <v>114</v>
      </c>
      <c r="G73" s="3"/>
      <c r="H73" s="22"/>
      <c r="I73" s="23"/>
      <c r="J73" s="3"/>
      <c r="K73" s="42">
        <v>2</v>
      </c>
      <c r="L73" s="100"/>
      <c r="M73" s="42">
        <v>2</v>
      </c>
      <c r="N73" s="100"/>
      <c r="O73" s="42">
        <v>2</v>
      </c>
      <c r="P73" s="100"/>
      <c r="Q73" s="42">
        <v>2</v>
      </c>
      <c r="R73" s="24"/>
      <c r="S73" s="22"/>
      <c r="T73" s="3"/>
      <c r="U73" s="43" t="s">
        <v>23</v>
      </c>
      <c r="W73" s="44">
        <f>SUMPRODUCT($AD$13:$AY$13,AD73:AY73)</f>
        <v>0</v>
      </c>
      <c r="X73" s="57">
        <v>0.2</v>
      </c>
      <c r="Y73" s="46">
        <f t="shared" ref="Y73:Y75" si="23">W73*(1+X73)</f>
        <v>0</v>
      </c>
      <c r="Z73" s="46">
        <f t="shared" ref="Z73:Z75" si="24">W73*(K73+M73+O73+Q73)</f>
        <v>0</v>
      </c>
      <c r="AA73" s="46">
        <f t="shared" ref="AA73:AA75" si="25">Z73*(1+X73)</f>
        <v>0</v>
      </c>
      <c r="AC73" s="120"/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BA73" s="48">
        <f>SUM(AD73:AY73)</f>
        <v>0</v>
      </c>
    </row>
    <row r="74" spans="2:53" s="1" customFormat="1" ht="15" customHeight="1" thickBot="1" x14ac:dyDescent="0.3">
      <c r="B74" s="117"/>
      <c r="D74" s="112" t="s">
        <v>176</v>
      </c>
      <c r="F74" s="40" t="s">
        <v>178</v>
      </c>
      <c r="G74" s="3"/>
      <c r="H74" s="22"/>
      <c r="I74" s="23"/>
      <c r="J74" s="3"/>
      <c r="K74" s="41">
        <v>1</v>
      </c>
      <c r="L74" s="100"/>
      <c r="M74" s="41"/>
      <c r="N74" s="100"/>
      <c r="O74" s="41"/>
      <c r="P74" s="100"/>
      <c r="Q74" s="41">
        <v>1</v>
      </c>
      <c r="R74" s="24"/>
      <c r="S74" s="22"/>
      <c r="T74" s="3"/>
      <c r="U74" s="43" t="s">
        <v>23</v>
      </c>
      <c r="W74" s="44">
        <f>SUMPRODUCT($AD$13:$AY$13,AD74:AY74)</f>
        <v>0</v>
      </c>
      <c r="X74" s="57">
        <v>0.2</v>
      </c>
      <c r="Y74" s="46">
        <f t="shared" si="23"/>
        <v>0</v>
      </c>
      <c r="Z74" s="46">
        <f t="shared" si="24"/>
        <v>0</v>
      </c>
      <c r="AA74" s="46">
        <f t="shared" si="25"/>
        <v>0</v>
      </c>
      <c r="AC74" s="120"/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BA74" s="48">
        <f>SUM(AD74:AY74)</f>
        <v>0</v>
      </c>
    </row>
    <row r="75" spans="2:53" s="1" customFormat="1" ht="15" customHeight="1" thickBot="1" x14ac:dyDescent="0.3">
      <c r="B75" s="117"/>
      <c r="D75" s="112" t="s">
        <v>177</v>
      </c>
      <c r="F75" s="40" t="s">
        <v>179</v>
      </c>
      <c r="G75" s="3"/>
      <c r="H75" s="22"/>
      <c r="I75" s="23"/>
      <c r="J75" s="3"/>
      <c r="K75" s="41"/>
      <c r="L75" s="100"/>
      <c r="M75" s="41">
        <v>1</v>
      </c>
      <c r="N75" s="100"/>
      <c r="O75" s="41">
        <v>1</v>
      </c>
      <c r="P75" s="100"/>
      <c r="Q75" s="41"/>
      <c r="R75" s="24"/>
      <c r="S75" s="22"/>
      <c r="T75" s="3"/>
      <c r="U75" s="43" t="s">
        <v>23</v>
      </c>
      <c r="W75" s="44">
        <f>SUMPRODUCT($AD$13:$AY$13,AD75:AY75)</f>
        <v>0</v>
      </c>
      <c r="X75" s="57">
        <v>0.2</v>
      </c>
      <c r="Y75" s="46">
        <f t="shared" si="23"/>
        <v>0</v>
      </c>
      <c r="Z75" s="46">
        <f t="shared" si="24"/>
        <v>0</v>
      </c>
      <c r="AA75" s="46">
        <f t="shared" si="25"/>
        <v>0</v>
      </c>
      <c r="AC75" s="120"/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v>0</v>
      </c>
      <c r="AY75" s="47">
        <v>0</v>
      </c>
      <c r="BA75" s="48">
        <f>SUM(AD75:AY75)</f>
        <v>0</v>
      </c>
    </row>
    <row r="76" spans="2:53" s="1" customFormat="1" ht="15" customHeight="1" thickBot="1" x14ac:dyDescent="0.3">
      <c r="D76" s="2"/>
      <c r="G76" s="3"/>
      <c r="H76" s="22"/>
      <c r="I76" s="23"/>
      <c r="J76" s="3"/>
      <c r="K76" s="3"/>
      <c r="L76" s="3"/>
      <c r="M76" s="3"/>
      <c r="N76" s="3"/>
      <c r="O76" s="3"/>
      <c r="P76" s="3"/>
      <c r="Q76" s="3"/>
      <c r="R76" s="24"/>
      <c r="S76" s="22"/>
      <c r="T76" s="3"/>
      <c r="W76" s="58"/>
      <c r="X76" s="50"/>
      <c r="Y76" s="51"/>
      <c r="Z76" s="51"/>
      <c r="AA76" s="51"/>
      <c r="AC76" s="120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</row>
    <row r="77" spans="2:53" s="1" customFormat="1" ht="15" customHeight="1" thickBot="1" x14ac:dyDescent="0.3">
      <c r="B77" s="117" t="s">
        <v>193</v>
      </c>
      <c r="D77" s="112" t="s">
        <v>211</v>
      </c>
      <c r="F77" s="40" t="s">
        <v>219</v>
      </c>
      <c r="G77" s="3"/>
      <c r="H77" s="22"/>
      <c r="I77" s="23"/>
      <c r="J77" s="3"/>
      <c r="K77" s="41"/>
      <c r="L77" s="100"/>
      <c r="M77" s="41"/>
      <c r="N77" s="100"/>
      <c r="O77" s="41"/>
      <c r="P77" s="100"/>
      <c r="Q77" s="41">
        <v>1</v>
      </c>
      <c r="R77" s="24"/>
      <c r="S77" s="22"/>
      <c r="T77" s="3"/>
      <c r="U77" s="43" t="s">
        <v>28</v>
      </c>
      <c r="W77" s="44">
        <f t="shared" ref="W77:W85" si="26">SUMPRODUCT($AD$13:$AY$13,AD77:AY77)</f>
        <v>0</v>
      </c>
      <c r="X77" s="57">
        <v>0.2</v>
      </c>
      <c r="Y77" s="46">
        <f t="shared" ref="Y77:Y85" si="27">W77*(1+X77)</f>
        <v>0</v>
      </c>
      <c r="Z77" s="46">
        <f t="shared" ref="Z77:Z85" si="28">W77*(K77+M77+O77+Q77)</f>
        <v>0</v>
      </c>
      <c r="AA77" s="46">
        <f t="shared" ref="AA77:AA85" si="29">Z77*(1+X77)</f>
        <v>0</v>
      </c>
      <c r="AC77" s="120"/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BA77" s="48">
        <f t="shared" ref="BA77:BA85" si="30">SUM(AD77:AY77)</f>
        <v>0</v>
      </c>
    </row>
    <row r="78" spans="2:53" s="1" customFormat="1" ht="15" customHeight="1" thickBot="1" x14ac:dyDescent="0.3">
      <c r="B78" s="117"/>
      <c r="D78" s="112" t="s">
        <v>212</v>
      </c>
      <c r="F78" s="40" t="s">
        <v>218</v>
      </c>
      <c r="G78" s="3"/>
      <c r="H78" s="22"/>
      <c r="I78" s="23"/>
      <c r="J78" s="3"/>
      <c r="K78" s="41"/>
      <c r="L78" s="100"/>
      <c r="M78" s="41"/>
      <c r="N78" s="100"/>
      <c r="O78" s="41">
        <v>1</v>
      </c>
      <c r="P78" s="100"/>
      <c r="Q78" s="41"/>
      <c r="R78" s="24"/>
      <c r="S78" s="22"/>
      <c r="T78" s="3"/>
      <c r="U78" s="43" t="s">
        <v>28</v>
      </c>
      <c r="W78" s="44">
        <f t="shared" si="26"/>
        <v>0</v>
      </c>
      <c r="X78" s="57">
        <v>0.2</v>
      </c>
      <c r="Y78" s="46">
        <f t="shared" si="27"/>
        <v>0</v>
      </c>
      <c r="Z78" s="46">
        <f t="shared" si="28"/>
        <v>0</v>
      </c>
      <c r="AA78" s="46">
        <f t="shared" si="29"/>
        <v>0</v>
      </c>
      <c r="AC78" s="120"/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BA78" s="48">
        <f t="shared" si="30"/>
        <v>0</v>
      </c>
    </row>
    <row r="79" spans="2:53" s="1" customFormat="1" ht="15" customHeight="1" thickBot="1" x14ac:dyDescent="0.3">
      <c r="B79" s="117"/>
      <c r="D79" s="112" t="s">
        <v>213</v>
      </c>
      <c r="F79" s="40" t="s">
        <v>217</v>
      </c>
      <c r="G79" s="3"/>
      <c r="H79" s="22"/>
      <c r="I79" s="23"/>
      <c r="J79" s="3"/>
      <c r="K79" s="41">
        <v>1</v>
      </c>
      <c r="L79" s="100"/>
      <c r="M79" s="41"/>
      <c r="N79" s="100"/>
      <c r="O79" s="41"/>
      <c r="P79" s="100"/>
      <c r="Q79" s="41"/>
      <c r="R79" s="24"/>
      <c r="S79" s="22"/>
      <c r="T79" s="3"/>
      <c r="U79" s="43" t="s">
        <v>28</v>
      </c>
      <c r="W79" s="44">
        <f t="shared" si="26"/>
        <v>0</v>
      </c>
      <c r="X79" s="57">
        <v>0.2</v>
      </c>
      <c r="Y79" s="46">
        <f t="shared" si="27"/>
        <v>0</v>
      </c>
      <c r="Z79" s="46">
        <f t="shared" si="28"/>
        <v>0</v>
      </c>
      <c r="AA79" s="46">
        <f t="shared" si="29"/>
        <v>0</v>
      </c>
      <c r="AC79" s="120"/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BA79" s="48">
        <f t="shared" si="30"/>
        <v>0</v>
      </c>
    </row>
    <row r="80" spans="2:53" s="1" customFormat="1" ht="15" customHeight="1" thickBot="1" x14ac:dyDescent="0.3">
      <c r="B80" s="117"/>
      <c r="D80" s="112" t="s">
        <v>223</v>
      </c>
      <c r="F80" s="40" t="s">
        <v>220</v>
      </c>
      <c r="G80" s="3"/>
      <c r="H80" s="22"/>
      <c r="I80" s="23"/>
      <c r="J80" s="3"/>
      <c r="K80" s="41"/>
      <c r="L80" s="100"/>
      <c r="M80" s="41">
        <v>1</v>
      </c>
      <c r="N80" s="100"/>
      <c r="O80" s="41"/>
      <c r="P80" s="100"/>
      <c r="Q80" s="41"/>
      <c r="R80" s="24"/>
      <c r="S80" s="22"/>
      <c r="T80" s="3"/>
      <c r="U80" s="43" t="s">
        <v>28</v>
      </c>
      <c r="W80" s="44">
        <f t="shared" si="26"/>
        <v>0</v>
      </c>
      <c r="X80" s="57">
        <v>0.2</v>
      </c>
      <c r="Y80" s="46">
        <f t="shared" si="27"/>
        <v>0</v>
      </c>
      <c r="Z80" s="46">
        <f t="shared" si="28"/>
        <v>0</v>
      </c>
      <c r="AA80" s="46">
        <f t="shared" si="29"/>
        <v>0</v>
      </c>
      <c r="AC80" s="120"/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v>0</v>
      </c>
      <c r="AU80" s="47">
        <v>0</v>
      </c>
      <c r="AV80" s="47">
        <v>0</v>
      </c>
      <c r="AW80" s="47">
        <v>0</v>
      </c>
      <c r="AX80" s="47">
        <v>0</v>
      </c>
      <c r="AY80" s="47">
        <v>0</v>
      </c>
      <c r="BA80" s="48">
        <f t="shared" si="30"/>
        <v>0</v>
      </c>
    </row>
    <row r="81" spans="2:53" s="1" customFormat="1" ht="15" customHeight="1" thickBot="1" x14ac:dyDescent="0.3">
      <c r="B81" s="117"/>
      <c r="D81" s="112" t="s">
        <v>224</v>
      </c>
      <c r="F81" s="40" t="s">
        <v>221</v>
      </c>
      <c r="G81" s="3"/>
      <c r="H81" s="22"/>
      <c r="I81" s="23"/>
      <c r="J81" s="3"/>
      <c r="K81" s="41"/>
      <c r="L81" s="100"/>
      <c r="M81" s="41">
        <v>1</v>
      </c>
      <c r="N81" s="100"/>
      <c r="O81" s="41"/>
      <c r="P81" s="100"/>
      <c r="Q81" s="41"/>
      <c r="R81" s="24"/>
      <c r="S81" s="22"/>
      <c r="T81" s="3"/>
      <c r="U81" s="43" t="s">
        <v>28</v>
      </c>
      <c r="W81" s="44">
        <f t="shared" si="26"/>
        <v>0</v>
      </c>
      <c r="X81" s="57">
        <v>0.2</v>
      </c>
      <c r="Y81" s="46">
        <f t="shared" si="27"/>
        <v>0</v>
      </c>
      <c r="Z81" s="46">
        <f t="shared" si="28"/>
        <v>0</v>
      </c>
      <c r="AA81" s="46">
        <f t="shared" si="29"/>
        <v>0</v>
      </c>
      <c r="AC81" s="120"/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7">
        <v>0</v>
      </c>
      <c r="BA81" s="48">
        <f t="shared" si="30"/>
        <v>0</v>
      </c>
    </row>
    <row r="82" spans="2:53" s="1" customFormat="1" ht="15" customHeight="1" thickBot="1" x14ac:dyDescent="0.3">
      <c r="B82" s="117"/>
      <c r="D82" s="112" t="s">
        <v>225</v>
      </c>
      <c r="F82" s="40" t="s">
        <v>222</v>
      </c>
      <c r="G82" s="3"/>
      <c r="H82" s="22"/>
      <c r="I82" s="23"/>
      <c r="J82" s="3"/>
      <c r="K82" s="41">
        <v>1</v>
      </c>
      <c r="L82" s="100"/>
      <c r="M82" s="41"/>
      <c r="N82" s="100"/>
      <c r="O82" s="41"/>
      <c r="P82" s="100"/>
      <c r="Q82" s="41"/>
      <c r="R82" s="24"/>
      <c r="S82" s="22"/>
      <c r="T82" s="3"/>
      <c r="U82" s="43" t="s">
        <v>28</v>
      </c>
      <c r="W82" s="44">
        <f t="shared" si="26"/>
        <v>0</v>
      </c>
      <c r="X82" s="57">
        <v>0.2</v>
      </c>
      <c r="Y82" s="46">
        <f t="shared" si="27"/>
        <v>0</v>
      </c>
      <c r="Z82" s="46">
        <f t="shared" si="28"/>
        <v>0</v>
      </c>
      <c r="AA82" s="46">
        <f t="shared" si="29"/>
        <v>0</v>
      </c>
      <c r="AC82" s="120"/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7">
        <v>0</v>
      </c>
      <c r="BA82" s="48">
        <f t="shared" si="30"/>
        <v>0</v>
      </c>
    </row>
    <row r="83" spans="2:53" s="1" customFormat="1" ht="15" customHeight="1" thickBot="1" x14ac:dyDescent="0.3">
      <c r="B83" s="117"/>
      <c r="D83" s="113" t="s">
        <v>208</v>
      </c>
      <c r="F83" s="40" t="s">
        <v>214</v>
      </c>
      <c r="G83" s="3"/>
      <c r="H83" s="22"/>
      <c r="I83" s="23"/>
      <c r="J83" s="3"/>
      <c r="K83" s="41"/>
      <c r="L83" s="100"/>
      <c r="M83" s="41"/>
      <c r="N83" s="100"/>
      <c r="O83" s="41"/>
      <c r="P83" s="100"/>
      <c r="Q83" s="41">
        <v>1</v>
      </c>
      <c r="R83" s="24"/>
      <c r="S83" s="22"/>
      <c r="T83" s="3"/>
      <c r="U83" s="43" t="s">
        <v>28</v>
      </c>
      <c r="W83" s="44">
        <f t="shared" si="26"/>
        <v>0</v>
      </c>
      <c r="X83" s="57">
        <v>0.2</v>
      </c>
      <c r="Y83" s="46">
        <f t="shared" si="27"/>
        <v>0</v>
      </c>
      <c r="Z83" s="46">
        <f t="shared" si="28"/>
        <v>0</v>
      </c>
      <c r="AA83" s="46">
        <f t="shared" si="29"/>
        <v>0</v>
      </c>
      <c r="AC83" s="120"/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BA83" s="48">
        <f t="shared" si="30"/>
        <v>0</v>
      </c>
    </row>
    <row r="84" spans="2:53" s="1" customFormat="1" ht="15" customHeight="1" thickBot="1" x14ac:dyDescent="0.3">
      <c r="B84" s="117"/>
      <c r="D84" s="113" t="s">
        <v>209</v>
      </c>
      <c r="F84" s="40" t="s">
        <v>215</v>
      </c>
      <c r="G84" s="3"/>
      <c r="H84" s="22"/>
      <c r="I84" s="23"/>
      <c r="J84" s="3"/>
      <c r="K84" s="41"/>
      <c r="L84" s="100"/>
      <c r="M84" s="41"/>
      <c r="N84" s="100"/>
      <c r="O84" s="41">
        <v>1</v>
      </c>
      <c r="P84" s="100"/>
      <c r="Q84" s="41"/>
      <c r="R84" s="24"/>
      <c r="S84" s="22"/>
      <c r="T84" s="3"/>
      <c r="U84" s="43" t="s">
        <v>28</v>
      </c>
      <c r="W84" s="44">
        <f t="shared" si="26"/>
        <v>0</v>
      </c>
      <c r="X84" s="57">
        <v>0.2</v>
      </c>
      <c r="Y84" s="46">
        <f t="shared" si="27"/>
        <v>0</v>
      </c>
      <c r="Z84" s="46">
        <f t="shared" si="28"/>
        <v>0</v>
      </c>
      <c r="AA84" s="46">
        <f t="shared" si="29"/>
        <v>0</v>
      </c>
      <c r="AC84" s="120"/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BA84" s="48">
        <f t="shared" si="30"/>
        <v>0</v>
      </c>
    </row>
    <row r="85" spans="2:53" s="1" customFormat="1" ht="15" customHeight="1" thickBot="1" x14ac:dyDescent="0.3">
      <c r="B85" s="117"/>
      <c r="D85" s="113" t="s">
        <v>210</v>
      </c>
      <c r="F85" s="40" t="s">
        <v>216</v>
      </c>
      <c r="G85" s="3"/>
      <c r="H85" s="22"/>
      <c r="I85" s="23"/>
      <c r="J85" s="3"/>
      <c r="K85" s="41"/>
      <c r="L85" s="100"/>
      <c r="M85" s="41"/>
      <c r="N85" s="100"/>
      <c r="O85" s="41"/>
      <c r="P85" s="100"/>
      <c r="Q85" s="41">
        <v>1</v>
      </c>
      <c r="R85" s="24"/>
      <c r="S85" s="22"/>
      <c r="T85" s="3"/>
      <c r="U85" s="43" t="s">
        <v>28</v>
      </c>
      <c r="W85" s="44">
        <f t="shared" si="26"/>
        <v>0</v>
      </c>
      <c r="X85" s="57">
        <v>0.2</v>
      </c>
      <c r="Y85" s="46">
        <f t="shared" si="27"/>
        <v>0</v>
      </c>
      <c r="Z85" s="46">
        <f t="shared" si="28"/>
        <v>0</v>
      </c>
      <c r="AA85" s="46">
        <f t="shared" si="29"/>
        <v>0</v>
      </c>
      <c r="AC85" s="120"/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BA85" s="48">
        <f t="shared" si="30"/>
        <v>0</v>
      </c>
    </row>
    <row r="86" spans="2:53" s="1" customFormat="1" ht="15" customHeight="1" x14ac:dyDescent="0.25">
      <c r="D86" s="2"/>
      <c r="G86" s="3"/>
      <c r="H86" s="22"/>
      <c r="I86" s="23"/>
      <c r="J86" s="3"/>
      <c r="K86" s="3"/>
      <c r="L86" s="3"/>
      <c r="M86" s="3"/>
      <c r="N86" s="3"/>
      <c r="O86" s="3"/>
      <c r="P86" s="3"/>
      <c r="Q86" s="3"/>
      <c r="R86" s="24"/>
      <c r="S86" s="22"/>
      <c r="T86" s="3"/>
      <c r="W86" s="58"/>
      <c r="X86" s="50"/>
      <c r="Y86" s="51"/>
      <c r="Z86" s="51"/>
      <c r="AA86" s="51"/>
      <c r="AC86" s="120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</row>
    <row r="87" spans="2:53" s="1" customFormat="1" ht="15" customHeight="1" thickBot="1" x14ac:dyDescent="0.3">
      <c r="D87" s="2"/>
      <c r="G87" s="3"/>
      <c r="H87" s="22"/>
      <c r="I87" s="23"/>
      <c r="J87" s="3"/>
      <c r="K87" s="3"/>
      <c r="L87" s="3"/>
      <c r="M87" s="3"/>
      <c r="N87" s="3"/>
      <c r="O87" s="3"/>
      <c r="P87" s="3"/>
      <c r="Q87" s="3"/>
      <c r="R87" s="24"/>
      <c r="S87" s="22"/>
      <c r="T87" s="3"/>
      <c r="W87" s="58"/>
      <c r="X87" s="50"/>
      <c r="Y87" s="51"/>
      <c r="Z87" s="51"/>
      <c r="AA87" s="51"/>
      <c r="AC87" s="120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</row>
    <row r="88" spans="2:53" s="1" customFormat="1" ht="15" customHeight="1" thickBot="1" x14ac:dyDescent="0.3">
      <c r="B88" s="121" t="s">
        <v>26</v>
      </c>
      <c r="D88" s="112" t="s">
        <v>257</v>
      </c>
      <c r="F88" s="40" t="s">
        <v>192</v>
      </c>
      <c r="G88" s="3"/>
      <c r="H88" s="22"/>
      <c r="I88" s="23"/>
      <c r="J88" s="3"/>
      <c r="K88" s="42">
        <v>1</v>
      </c>
      <c r="L88" s="100"/>
      <c r="M88" s="42">
        <v>1</v>
      </c>
      <c r="N88" s="100"/>
      <c r="O88" s="42"/>
      <c r="P88" s="100"/>
      <c r="Q88" s="42"/>
      <c r="R88" s="24"/>
      <c r="S88" s="22"/>
      <c r="T88" s="3"/>
      <c r="U88" s="43" t="s">
        <v>23</v>
      </c>
      <c r="W88" s="44">
        <f t="shared" ref="W88:W93" si="31">SUMPRODUCT($AD$13:$AY$13,AD88:AY88)</f>
        <v>0</v>
      </c>
      <c r="X88" s="45">
        <v>0.2</v>
      </c>
      <c r="Y88" s="46">
        <f t="shared" ref="Y88:Y93" si="32">W88*(1+X88)</f>
        <v>0</v>
      </c>
      <c r="Z88" s="46">
        <f t="shared" ref="Z88:Z93" si="33">W88*(K88+M88+O88+Q88)</f>
        <v>0</v>
      </c>
      <c r="AA88" s="46">
        <f t="shared" ref="AA88:AA93" si="34">Z88*(1+X88)</f>
        <v>0</v>
      </c>
      <c r="AC88" s="120"/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BA88" s="48">
        <f>SUM(AD88:AY88)</f>
        <v>0</v>
      </c>
    </row>
    <row r="89" spans="2:53" s="1" customFormat="1" ht="15" customHeight="1" thickBot="1" x14ac:dyDescent="0.3">
      <c r="B89" s="121"/>
      <c r="D89" s="112" t="s">
        <v>258</v>
      </c>
      <c r="F89" s="40" t="s">
        <v>259</v>
      </c>
      <c r="G89" s="3"/>
      <c r="H89" s="22"/>
      <c r="I89" s="23"/>
      <c r="J89" s="3"/>
      <c r="K89" s="42"/>
      <c r="L89" s="100"/>
      <c r="M89" s="42"/>
      <c r="N89" s="100"/>
      <c r="O89" s="42">
        <v>1</v>
      </c>
      <c r="P89" s="100"/>
      <c r="Q89" s="42">
        <v>1</v>
      </c>
      <c r="R89" s="24"/>
      <c r="S89" s="22"/>
      <c r="T89" s="3"/>
      <c r="U89" s="43" t="s">
        <v>23</v>
      </c>
      <c r="W89" s="44">
        <f t="shared" si="31"/>
        <v>0</v>
      </c>
      <c r="X89" s="45">
        <v>0.2</v>
      </c>
      <c r="Y89" s="46">
        <f t="shared" si="32"/>
        <v>0</v>
      </c>
      <c r="Z89" s="46">
        <f t="shared" si="33"/>
        <v>0</v>
      </c>
      <c r="AA89" s="46">
        <f t="shared" si="34"/>
        <v>0</v>
      </c>
      <c r="AC89" s="120"/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BA89" s="48">
        <f t="shared" ref="BA89:BA93" si="35">SUM(AD89:AY89)</f>
        <v>0</v>
      </c>
    </row>
    <row r="90" spans="2:53" s="1" customFormat="1" ht="15" customHeight="1" thickBot="1" x14ac:dyDescent="0.3">
      <c r="B90" s="121"/>
      <c r="D90" s="112" t="s">
        <v>261</v>
      </c>
      <c r="F90" s="103" t="s">
        <v>115</v>
      </c>
      <c r="G90" s="3"/>
      <c r="H90" s="22"/>
      <c r="I90" s="23"/>
      <c r="J90" s="3"/>
      <c r="K90" s="42">
        <v>1</v>
      </c>
      <c r="L90" s="100"/>
      <c r="M90" s="42"/>
      <c r="N90" s="100"/>
      <c r="O90" s="42"/>
      <c r="P90" s="100"/>
      <c r="Q90" s="42"/>
      <c r="R90" s="24"/>
      <c r="S90" s="22"/>
      <c r="T90" s="3"/>
      <c r="U90" s="43" t="s">
        <v>23</v>
      </c>
      <c r="W90" s="44">
        <f t="shared" si="31"/>
        <v>0</v>
      </c>
      <c r="X90" s="45">
        <v>0.2</v>
      </c>
      <c r="Y90" s="46">
        <f t="shared" ref="Y90" si="36">W90*(1+X90)</f>
        <v>0</v>
      </c>
      <c r="Z90" s="46">
        <f t="shared" ref="Z90" si="37">W90*(K90+M90+O90+Q90)</f>
        <v>0</v>
      </c>
      <c r="AA90" s="46">
        <f t="shared" ref="AA90" si="38">Z90*(1+X90)</f>
        <v>0</v>
      </c>
      <c r="AC90" s="120"/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BA90" s="48">
        <f t="shared" si="35"/>
        <v>0</v>
      </c>
    </row>
    <row r="91" spans="2:53" s="1" customFormat="1" ht="15" customHeight="1" thickBot="1" x14ac:dyDescent="0.3">
      <c r="B91" s="121"/>
      <c r="D91" s="112" t="s">
        <v>262</v>
      </c>
      <c r="F91" s="103" t="s">
        <v>116</v>
      </c>
      <c r="G91" s="3"/>
      <c r="H91" s="22"/>
      <c r="I91" s="23"/>
      <c r="J91" s="3"/>
      <c r="K91" s="42"/>
      <c r="L91" s="100"/>
      <c r="M91" s="42">
        <v>1</v>
      </c>
      <c r="N91" s="100"/>
      <c r="O91" s="42"/>
      <c r="P91" s="100"/>
      <c r="Q91" s="42"/>
      <c r="R91" s="24"/>
      <c r="S91" s="22"/>
      <c r="T91" s="3"/>
      <c r="U91" s="43" t="s">
        <v>23</v>
      </c>
      <c r="W91" s="44">
        <f t="shared" si="31"/>
        <v>0</v>
      </c>
      <c r="X91" s="45">
        <v>0.2</v>
      </c>
      <c r="Y91" s="46">
        <f t="shared" si="32"/>
        <v>0</v>
      </c>
      <c r="Z91" s="46">
        <f t="shared" si="33"/>
        <v>0</v>
      </c>
      <c r="AA91" s="46">
        <f t="shared" si="34"/>
        <v>0</v>
      </c>
      <c r="AC91" s="120"/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BA91" s="48">
        <f t="shared" si="35"/>
        <v>0</v>
      </c>
    </row>
    <row r="92" spans="2:53" s="1" customFormat="1" ht="15" customHeight="1" thickBot="1" x14ac:dyDescent="0.3">
      <c r="B92" s="121"/>
      <c r="D92" s="112" t="s">
        <v>263</v>
      </c>
      <c r="F92" s="40" t="s">
        <v>260</v>
      </c>
      <c r="G92" s="3"/>
      <c r="H92" s="22"/>
      <c r="I92" s="23"/>
      <c r="J92" s="3"/>
      <c r="K92" s="42"/>
      <c r="L92" s="100"/>
      <c r="M92" s="42"/>
      <c r="N92" s="100"/>
      <c r="O92" s="42">
        <v>1</v>
      </c>
      <c r="P92" s="100"/>
      <c r="Q92" s="42"/>
      <c r="R92" s="24"/>
      <c r="S92" s="22"/>
      <c r="T92" s="3"/>
      <c r="U92" s="43" t="s">
        <v>23</v>
      </c>
      <c r="W92" s="44">
        <f t="shared" si="31"/>
        <v>0</v>
      </c>
      <c r="X92" s="45">
        <v>0.2</v>
      </c>
      <c r="Y92" s="46">
        <f t="shared" ref="Y92" si="39">W92*(1+X92)</f>
        <v>0</v>
      </c>
      <c r="Z92" s="46">
        <f t="shared" ref="Z92" si="40">W92*(K92+M92+O92+Q92)</f>
        <v>0</v>
      </c>
      <c r="AA92" s="46">
        <f t="shared" ref="AA92" si="41">Z92*(1+X92)</f>
        <v>0</v>
      </c>
      <c r="AC92" s="120"/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BA92" s="48">
        <f t="shared" si="35"/>
        <v>0</v>
      </c>
    </row>
    <row r="93" spans="2:53" s="1" customFormat="1" ht="15" customHeight="1" thickBot="1" x14ac:dyDescent="0.3">
      <c r="B93" s="121"/>
      <c r="D93" s="112" t="s">
        <v>264</v>
      </c>
      <c r="F93" s="103" t="s">
        <v>117</v>
      </c>
      <c r="G93" s="3"/>
      <c r="H93" s="22"/>
      <c r="I93" s="23"/>
      <c r="J93" s="3">
        <f>J88</f>
        <v>0</v>
      </c>
      <c r="K93" s="42"/>
      <c r="L93" s="100"/>
      <c r="M93" s="42"/>
      <c r="N93" s="100"/>
      <c r="O93" s="42"/>
      <c r="P93" s="100"/>
      <c r="Q93" s="42">
        <v>1</v>
      </c>
      <c r="R93" s="24"/>
      <c r="S93" s="22"/>
      <c r="T93" s="3"/>
      <c r="U93" s="43" t="s">
        <v>23</v>
      </c>
      <c r="W93" s="44">
        <f t="shared" si="31"/>
        <v>0</v>
      </c>
      <c r="X93" s="45">
        <v>0.2</v>
      </c>
      <c r="Y93" s="46">
        <f t="shared" si="32"/>
        <v>0</v>
      </c>
      <c r="Z93" s="46">
        <f t="shared" si="33"/>
        <v>0</v>
      </c>
      <c r="AA93" s="46">
        <f t="shared" si="34"/>
        <v>0</v>
      </c>
      <c r="AC93" s="120"/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BA93" s="48">
        <f t="shared" si="35"/>
        <v>0</v>
      </c>
    </row>
    <row r="94" spans="2:53" s="1" customFormat="1" ht="15" customHeight="1" thickBot="1" x14ac:dyDescent="0.3">
      <c r="B94" s="102"/>
      <c r="D94" s="112" t="s">
        <v>267</v>
      </c>
      <c r="F94" s="40" t="s">
        <v>266</v>
      </c>
      <c r="G94" s="3"/>
      <c r="H94" s="22"/>
      <c r="I94" s="23"/>
      <c r="J94" s="3"/>
      <c r="K94" s="42">
        <v>12</v>
      </c>
      <c r="L94" s="100"/>
      <c r="M94" s="42">
        <v>12</v>
      </c>
      <c r="N94" s="100"/>
      <c r="O94" s="42">
        <v>12</v>
      </c>
      <c r="P94" s="100"/>
      <c r="Q94" s="42">
        <v>12</v>
      </c>
      <c r="R94" s="24"/>
      <c r="S94" s="22"/>
      <c r="T94" s="3"/>
      <c r="U94" s="43" t="s">
        <v>29</v>
      </c>
      <c r="W94" s="44">
        <f>SUMPRODUCT($AD$13:$AY$13,AD94:AY94)</f>
        <v>0</v>
      </c>
      <c r="X94" s="45">
        <v>0.2</v>
      </c>
      <c r="Y94" s="46">
        <f>W94*(1+X94)</f>
        <v>0</v>
      </c>
      <c r="Z94" s="46">
        <f>W94*(K94+M94+O94+Q94)</f>
        <v>0</v>
      </c>
      <c r="AA94" s="46">
        <f>Z94*(1+X94)</f>
        <v>0</v>
      </c>
      <c r="AC94" s="120"/>
      <c r="AD94" s="110">
        <v>0</v>
      </c>
      <c r="AE94" s="110">
        <v>0</v>
      </c>
      <c r="AF94" s="110">
        <v>0</v>
      </c>
      <c r="AG94" s="110">
        <v>0</v>
      </c>
      <c r="AH94" s="110">
        <v>0</v>
      </c>
      <c r="AI94" s="110">
        <v>0</v>
      </c>
      <c r="AJ94" s="110">
        <v>0</v>
      </c>
      <c r="AK94" s="110">
        <v>0</v>
      </c>
      <c r="AL94" s="110">
        <v>0</v>
      </c>
      <c r="AM94" s="110">
        <v>0</v>
      </c>
      <c r="AN94" s="110">
        <v>0</v>
      </c>
      <c r="AO94" s="110">
        <v>0</v>
      </c>
      <c r="AP94" s="110">
        <v>0</v>
      </c>
      <c r="AQ94" s="110">
        <v>0</v>
      </c>
      <c r="AR94" s="110">
        <v>0</v>
      </c>
      <c r="AS94" s="110">
        <v>0</v>
      </c>
      <c r="AT94" s="110">
        <v>0</v>
      </c>
      <c r="AU94" s="110">
        <v>0</v>
      </c>
      <c r="AV94" s="110">
        <v>0</v>
      </c>
      <c r="AW94" s="110">
        <v>0</v>
      </c>
      <c r="AX94" s="110">
        <v>0</v>
      </c>
      <c r="AY94" s="110">
        <v>0</v>
      </c>
      <c r="BA94" s="111">
        <f>SUM(AD94:AY94)</f>
        <v>0</v>
      </c>
    </row>
    <row r="95" spans="2:53" s="1" customFormat="1" ht="15" customHeight="1" thickBot="1" x14ac:dyDescent="0.3">
      <c r="D95" s="2"/>
      <c r="G95" s="3"/>
      <c r="H95" s="22"/>
      <c r="I95" s="23"/>
      <c r="J95" s="3"/>
      <c r="K95" s="3"/>
      <c r="L95" s="3"/>
      <c r="M95" s="3"/>
      <c r="N95" s="3"/>
      <c r="O95" s="3"/>
      <c r="P95" s="3"/>
      <c r="Q95" s="3"/>
      <c r="R95" s="24"/>
      <c r="S95" s="22"/>
      <c r="T95" s="3"/>
      <c r="U95" s="2"/>
      <c r="W95" s="4"/>
      <c r="X95" s="50"/>
      <c r="Y95" s="51"/>
      <c r="Z95" s="51"/>
      <c r="AA95" s="51"/>
      <c r="AC95" s="120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</row>
    <row r="96" spans="2:53" s="1" customFormat="1" ht="16.5" thickBot="1" x14ac:dyDescent="0.3">
      <c r="B96" s="117" t="s">
        <v>194</v>
      </c>
      <c r="D96" s="112" t="s">
        <v>226</v>
      </c>
      <c r="F96" s="40" t="s">
        <v>229</v>
      </c>
      <c r="G96" s="3"/>
      <c r="H96" s="22"/>
      <c r="I96" s="23"/>
      <c r="J96" s="3"/>
      <c r="K96" s="42">
        <v>1</v>
      </c>
      <c r="L96" s="3"/>
      <c r="M96" s="42"/>
      <c r="N96" s="3"/>
      <c r="O96" s="42"/>
      <c r="P96" s="3"/>
      <c r="Q96" s="42"/>
      <c r="R96" s="24"/>
      <c r="S96" s="22"/>
      <c r="T96" s="3"/>
      <c r="U96" s="43" t="s">
        <v>28</v>
      </c>
      <c r="W96" s="44">
        <f t="shared" ref="W96:W98" si="42">SUMPRODUCT($AD$13:$AY$13,AD96:AY96)</f>
        <v>0</v>
      </c>
      <c r="X96" s="57">
        <v>0.2</v>
      </c>
      <c r="Y96" s="46">
        <f t="shared" ref="Y96:Y98" si="43">W96*(1+X96)</f>
        <v>0</v>
      </c>
      <c r="Z96" s="46">
        <f t="shared" ref="Z96:Z98" si="44">W96*(K96+M96+O96+Q96)</f>
        <v>0</v>
      </c>
      <c r="AA96" s="46">
        <f t="shared" ref="AA96:AA98" si="45">Z96*(1+X96)</f>
        <v>0</v>
      </c>
      <c r="AC96" s="120"/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0</v>
      </c>
      <c r="AY96" s="47">
        <v>0</v>
      </c>
      <c r="AZ96" s="115"/>
      <c r="BA96" s="48">
        <f t="shared" ref="BA96:BA98" si="46">SUM(AD96:AY96)</f>
        <v>0</v>
      </c>
    </row>
    <row r="97" spans="2:53" s="1" customFormat="1" ht="16.5" thickBot="1" x14ac:dyDescent="0.3">
      <c r="B97" s="117"/>
      <c r="D97" s="112" t="s">
        <v>227</v>
      </c>
      <c r="F97" s="40" t="s">
        <v>230</v>
      </c>
      <c r="G97" s="3"/>
      <c r="H97" s="22"/>
      <c r="I97" s="23"/>
      <c r="J97" s="3"/>
      <c r="K97" s="42"/>
      <c r="L97" s="3"/>
      <c r="M97" s="42">
        <v>1</v>
      </c>
      <c r="N97" s="3"/>
      <c r="O97" s="42"/>
      <c r="P97" s="3"/>
      <c r="Q97" s="42"/>
      <c r="R97" s="24"/>
      <c r="S97" s="22"/>
      <c r="T97" s="3"/>
      <c r="U97" s="43" t="s">
        <v>28</v>
      </c>
      <c r="W97" s="44">
        <f t="shared" si="42"/>
        <v>0</v>
      </c>
      <c r="X97" s="57">
        <v>0.2</v>
      </c>
      <c r="Y97" s="46">
        <f t="shared" si="43"/>
        <v>0</v>
      </c>
      <c r="Z97" s="46">
        <f t="shared" si="44"/>
        <v>0</v>
      </c>
      <c r="AA97" s="46">
        <f t="shared" si="45"/>
        <v>0</v>
      </c>
      <c r="AC97" s="120"/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>
        <v>0</v>
      </c>
      <c r="AY97" s="47">
        <v>0</v>
      </c>
      <c r="AZ97" s="115"/>
      <c r="BA97" s="48">
        <f t="shared" si="46"/>
        <v>0</v>
      </c>
    </row>
    <row r="98" spans="2:53" s="1" customFormat="1" ht="16.5" thickBot="1" x14ac:dyDescent="0.3">
      <c r="B98" s="117"/>
      <c r="D98" s="112" t="s">
        <v>228</v>
      </c>
      <c r="F98" s="40" t="s">
        <v>231</v>
      </c>
      <c r="G98" s="3"/>
      <c r="H98" s="22"/>
      <c r="I98" s="23"/>
      <c r="J98" s="3"/>
      <c r="K98" s="42"/>
      <c r="L98" s="3"/>
      <c r="M98" s="42"/>
      <c r="N98" s="3"/>
      <c r="O98" s="42">
        <v>1</v>
      </c>
      <c r="P98" s="3"/>
      <c r="Q98" s="42"/>
      <c r="R98" s="24"/>
      <c r="S98" s="22"/>
      <c r="T98" s="3"/>
      <c r="U98" s="43" t="s">
        <v>28</v>
      </c>
      <c r="W98" s="44">
        <f t="shared" si="42"/>
        <v>0</v>
      </c>
      <c r="X98" s="57">
        <v>0.2</v>
      </c>
      <c r="Y98" s="46">
        <f t="shared" si="43"/>
        <v>0</v>
      </c>
      <c r="Z98" s="46">
        <f t="shared" si="44"/>
        <v>0</v>
      </c>
      <c r="AA98" s="46">
        <f t="shared" si="45"/>
        <v>0</v>
      </c>
      <c r="AC98" s="120"/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0</v>
      </c>
      <c r="AW98" s="47">
        <v>0</v>
      </c>
      <c r="AX98" s="47">
        <v>0</v>
      </c>
      <c r="AY98" s="47">
        <v>0</v>
      </c>
      <c r="AZ98" s="115"/>
      <c r="BA98" s="48">
        <f t="shared" si="46"/>
        <v>0</v>
      </c>
    </row>
    <row r="99" spans="2:53" s="1" customFormat="1" ht="15" customHeight="1" x14ac:dyDescent="0.25">
      <c r="D99" s="2"/>
      <c r="G99" s="3"/>
      <c r="H99" s="22"/>
      <c r="I99" s="23"/>
      <c r="J99" s="3"/>
      <c r="K99" s="3"/>
      <c r="L99" s="3"/>
      <c r="M99" s="3"/>
      <c r="N99" s="3"/>
      <c r="O99" s="3"/>
      <c r="P99" s="3"/>
      <c r="Q99" s="3"/>
      <c r="R99" s="24"/>
      <c r="S99" s="22"/>
      <c r="T99" s="3"/>
      <c r="W99" s="4"/>
      <c r="X99" s="50"/>
      <c r="Y99" s="51"/>
      <c r="Z99" s="51"/>
      <c r="AA99" s="51"/>
      <c r="AC99" s="120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</row>
    <row r="100" spans="2:53" s="1" customFormat="1" ht="15" customHeight="1" thickBot="1" x14ac:dyDescent="0.3">
      <c r="D100" s="2"/>
      <c r="G100" s="3"/>
      <c r="H100" s="22"/>
      <c r="I100" s="23"/>
      <c r="J100" s="3"/>
      <c r="K100" s="3"/>
      <c r="L100" s="3"/>
      <c r="M100" s="3"/>
      <c r="N100" s="3"/>
      <c r="O100" s="3"/>
      <c r="P100" s="3"/>
      <c r="Q100" s="3"/>
      <c r="R100" s="24"/>
      <c r="S100" s="22"/>
      <c r="T100" s="3"/>
      <c r="W100" s="4"/>
      <c r="X100" s="50"/>
      <c r="Y100" s="51"/>
      <c r="Z100" s="51"/>
      <c r="AA100" s="51"/>
      <c r="AC100" s="120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</row>
    <row r="101" spans="2:53" s="1" customFormat="1" ht="15" customHeight="1" thickBot="1" x14ac:dyDescent="0.3">
      <c r="B101" s="117" t="s">
        <v>183</v>
      </c>
      <c r="D101" s="112" t="s">
        <v>232</v>
      </c>
      <c r="F101" s="103" t="s">
        <v>118</v>
      </c>
      <c r="G101" s="3"/>
      <c r="H101" s="22"/>
      <c r="I101" s="23"/>
      <c r="J101" s="3"/>
      <c r="K101" s="41">
        <v>5</v>
      </c>
      <c r="L101" s="100"/>
      <c r="M101" s="41">
        <v>5</v>
      </c>
      <c r="N101" s="100"/>
      <c r="O101" s="41">
        <v>5</v>
      </c>
      <c r="P101" s="100"/>
      <c r="Q101" s="41">
        <v>5</v>
      </c>
      <c r="R101" s="24"/>
      <c r="S101" s="22"/>
      <c r="T101" s="3"/>
      <c r="U101" s="43" t="s">
        <v>29</v>
      </c>
      <c r="W101" s="44">
        <f>SUMPRODUCT($AD$13:$AY$13,AD101:AY101)</f>
        <v>0</v>
      </c>
      <c r="X101" s="45">
        <v>0.2</v>
      </c>
      <c r="Y101" s="46">
        <f>W101*(1+X101)</f>
        <v>0</v>
      </c>
      <c r="Z101" s="46">
        <f>W101*(K101+M101+O101+Q101)</f>
        <v>0</v>
      </c>
      <c r="AA101" s="46">
        <f>Z101*(1+X101)</f>
        <v>0</v>
      </c>
      <c r="AC101" s="120"/>
      <c r="AD101" s="110">
        <v>0</v>
      </c>
      <c r="AE101" s="110">
        <v>0</v>
      </c>
      <c r="AF101" s="110">
        <v>0</v>
      </c>
      <c r="AG101" s="110">
        <v>0</v>
      </c>
      <c r="AH101" s="110">
        <v>0</v>
      </c>
      <c r="AI101" s="110">
        <v>0</v>
      </c>
      <c r="AJ101" s="110">
        <v>0</v>
      </c>
      <c r="AK101" s="110">
        <v>0</v>
      </c>
      <c r="AL101" s="110">
        <v>0</v>
      </c>
      <c r="AM101" s="110">
        <v>0</v>
      </c>
      <c r="AN101" s="110">
        <v>0</v>
      </c>
      <c r="AO101" s="110">
        <v>0</v>
      </c>
      <c r="AP101" s="110">
        <v>0</v>
      </c>
      <c r="AQ101" s="110">
        <v>0</v>
      </c>
      <c r="AR101" s="110">
        <v>0</v>
      </c>
      <c r="AS101" s="110">
        <v>0</v>
      </c>
      <c r="AT101" s="110">
        <v>0</v>
      </c>
      <c r="AU101" s="110">
        <v>0</v>
      </c>
      <c r="AV101" s="110">
        <v>0</v>
      </c>
      <c r="AW101" s="110">
        <v>0</v>
      </c>
      <c r="AX101" s="110">
        <v>0</v>
      </c>
      <c r="AY101" s="110">
        <v>0</v>
      </c>
      <c r="BA101" s="111">
        <f>SUM(AD101:AY101)</f>
        <v>0</v>
      </c>
    </row>
    <row r="102" spans="2:53" s="1" customFormat="1" ht="16.899999999999999" customHeight="1" thickBot="1" x14ac:dyDescent="0.3">
      <c r="B102" s="117"/>
      <c r="D102" s="112" t="s">
        <v>265</v>
      </c>
      <c r="F102" s="103" t="s">
        <v>184</v>
      </c>
      <c r="G102" s="3"/>
      <c r="H102" s="22"/>
      <c r="I102" s="23"/>
      <c r="J102" s="3"/>
      <c r="K102" s="41"/>
      <c r="L102" s="100"/>
      <c r="M102" s="41"/>
      <c r="N102" s="100"/>
      <c r="O102" s="41"/>
      <c r="P102" s="100"/>
      <c r="Q102" s="41">
        <v>4</v>
      </c>
      <c r="R102" s="24"/>
      <c r="S102" s="22"/>
      <c r="T102" s="3"/>
      <c r="U102" s="43" t="s">
        <v>29</v>
      </c>
      <c r="W102" s="44">
        <f>SUMPRODUCT($AD$13:$AY$13,AD102:AY102)</f>
        <v>0</v>
      </c>
      <c r="X102" s="45">
        <v>0.2</v>
      </c>
      <c r="Y102" s="46">
        <f>W102*(1+X102)</f>
        <v>0</v>
      </c>
      <c r="Z102" s="46">
        <f>W102*(K102+M102+O102+Q102)</f>
        <v>0</v>
      </c>
      <c r="AA102" s="46">
        <f>Z102*(1+X102)</f>
        <v>0</v>
      </c>
      <c r="AC102" s="120"/>
      <c r="AD102" s="110">
        <v>0</v>
      </c>
      <c r="AE102" s="110">
        <v>0</v>
      </c>
      <c r="AF102" s="110">
        <v>0</v>
      </c>
      <c r="AG102" s="110">
        <v>0</v>
      </c>
      <c r="AH102" s="110">
        <v>0</v>
      </c>
      <c r="AI102" s="110">
        <v>0</v>
      </c>
      <c r="AJ102" s="110">
        <v>0</v>
      </c>
      <c r="AK102" s="110">
        <v>0</v>
      </c>
      <c r="AL102" s="110">
        <v>0</v>
      </c>
      <c r="AM102" s="110">
        <v>0</v>
      </c>
      <c r="AN102" s="110">
        <v>0</v>
      </c>
      <c r="AO102" s="110">
        <v>0</v>
      </c>
      <c r="AP102" s="110">
        <v>0</v>
      </c>
      <c r="AQ102" s="110">
        <v>0</v>
      </c>
      <c r="AR102" s="110">
        <v>0</v>
      </c>
      <c r="AS102" s="110">
        <v>0</v>
      </c>
      <c r="AT102" s="110">
        <v>0</v>
      </c>
      <c r="AU102" s="110">
        <v>0</v>
      </c>
      <c r="AV102" s="110">
        <v>0</v>
      </c>
      <c r="AW102" s="110">
        <v>0</v>
      </c>
      <c r="AX102" s="110">
        <v>0</v>
      </c>
      <c r="AY102" s="110">
        <v>0</v>
      </c>
      <c r="BA102" s="111">
        <f>SUM(AD102:AY102)</f>
        <v>0</v>
      </c>
    </row>
    <row r="103" spans="2:53" s="1" customFormat="1" ht="15" customHeight="1" thickBot="1" x14ac:dyDescent="0.3">
      <c r="D103" s="2"/>
      <c r="G103" s="3"/>
      <c r="H103" s="22"/>
      <c r="I103" s="23"/>
      <c r="J103" s="3"/>
      <c r="K103" s="3"/>
      <c r="L103" s="3"/>
      <c r="M103" s="3"/>
      <c r="N103" s="3"/>
      <c r="O103" s="3"/>
      <c r="P103" s="3"/>
      <c r="Q103" s="3"/>
      <c r="R103" s="24"/>
      <c r="S103" s="22"/>
      <c r="T103" s="3"/>
      <c r="W103" s="4"/>
      <c r="X103" s="50"/>
      <c r="Y103" s="51"/>
      <c r="Z103" s="51"/>
      <c r="AA103" s="51"/>
      <c r="AC103" s="120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</row>
    <row r="104" spans="2:53" s="1" customFormat="1" ht="15" customHeight="1" thickBot="1" x14ac:dyDescent="0.3">
      <c r="B104" s="117" t="s">
        <v>74</v>
      </c>
      <c r="D104" s="112" t="s">
        <v>233</v>
      </c>
      <c r="F104" s="103" t="s">
        <v>119</v>
      </c>
      <c r="G104" s="3"/>
      <c r="H104" s="22"/>
      <c r="I104" s="23"/>
      <c r="J104" s="3"/>
      <c r="K104" s="41">
        <v>1</v>
      </c>
      <c r="L104" s="3"/>
      <c r="M104" s="41">
        <v>1</v>
      </c>
      <c r="N104" s="3"/>
      <c r="O104" s="41">
        <v>1</v>
      </c>
      <c r="P104" s="3"/>
      <c r="Q104" s="41">
        <v>1</v>
      </c>
      <c r="R104" s="24"/>
      <c r="S104" s="22"/>
      <c r="T104" s="3"/>
      <c r="U104" s="43" t="s">
        <v>28</v>
      </c>
      <c r="W104" s="44">
        <f t="shared" ref="W104:W125" si="47">SUMPRODUCT($AD$13:$AY$13,AD104:AY104)</f>
        <v>0</v>
      </c>
      <c r="X104" s="45">
        <v>0.2</v>
      </c>
      <c r="Y104" s="46">
        <f t="shared" ref="Y104:Y125" si="48">W104*(1+X104)</f>
        <v>0</v>
      </c>
      <c r="Z104" s="46">
        <f t="shared" ref="Z104:Z125" si="49">W104*(K104+M104+O104+Q104)</f>
        <v>0</v>
      </c>
      <c r="AA104" s="46">
        <f t="shared" ref="AA104:AA125" si="50">Z104*(1+X104)</f>
        <v>0</v>
      </c>
      <c r="AC104" s="120"/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v>0</v>
      </c>
      <c r="AU104" s="47">
        <v>0</v>
      </c>
      <c r="AV104" s="47">
        <v>0</v>
      </c>
      <c r="AW104" s="47">
        <v>0</v>
      </c>
      <c r="AX104" s="47">
        <v>0</v>
      </c>
      <c r="AY104" s="47">
        <v>0</v>
      </c>
      <c r="BA104" s="48">
        <f t="shared" ref="BA104:BA125" si="51">SUM(AD104:AY104)</f>
        <v>0</v>
      </c>
    </row>
    <row r="105" spans="2:53" s="1" customFormat="1" ht="15" customHeight="1" thickBot="1" x14ac:dyDescent="0.3">
      <c r="B105" s="117"/>
      <c r="D105" s="112" t="s">
        <v>234</v>
      </c>
      <c r="F105" s="103" t="s">
        <v>120</v>
      </c>
      <c r="G105" s="3"/>
      <c r="H105" s="22"/>
      <c r="I105" s="23"/>
      <c r="J105" s="3"/>
      <c r="K105" s="41">
        <v>1</v>
      </c>
      <c r="L105" s="41"/>
      <c r="M105" s="41">
        <v>1</v>
      </c>
      <c r="N105" s="41"/>
      <c r="O105" s="41">
        <v>1</v>
      </c>
      <c r="P105" s="41"/>
      <c r="Q105" s="41">
        <v>1</v>
      </c>
      <c r="R105" s="24"/>
      <c r="S105" s="22"/>
      <c r="T105" s="3"/>
      <c r="U105" s="101" t="s">
        <v>23</v>
      </c>
      <c r="W105" s="44">
        <f t="shared" ref="W105" si="52">SUMPRODUCT($AD$13:$AY$13,AD105:AY105)</f>
        <v>0</v>
      </c>
      <c r="X105" s="45">
        <v>0.2</v>
      </c>
      <c r="Y105" s="46">
        <f t="shared" si="48"/>
        <v>0</v>
      </c>
      <c r="Z105" s="46">
        <f t="shared" si="49"/>
        <v>0</v>
      </c>
      <c r="AA105" s="46">
        <f t="shared" si="50"/>
        <v>0</v>
      </c>
      <c r="AC105" s="120"/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BA105" s="48">
        <f t="shared" ref="BA105" si="53">SUM(AD105:AY105)</f>
        <v>0</v>
      </c>
    </row>
    <row r="106" spans="2:53" s="1" customFormat="1" ht="15" customHeight="1" thickBot="1" x14ac:dyDescent="0.3">
      <c r="B106" s="117"/>
      <c r="D106" s="112" t="s">
        <v>235</v>
      </c>
      <c r="F106" s="40" t="s">
        <v>180</v>
      </c>
      <c r="G106" s="3"/>
      <c r="H106" s="22"/>
      <c r="I106" s="23"/>
      <c r="J106" s="3"/>
      <c r="K106" s="41">
        <v>1</v>
      </c>
      <c r="L106" s="41"/>
      <c r="M106" s="41">
        <v>1</v>
      </c>
      <c r="N106" s="41"/>
      <c r="O106" s="41">
        <v>1</v>
      </c>
      <c r="P106" s="41"/>
      <c r="Q106" s="41">
        <v>1</v>
      </c>
      <c r="R106" s="24"/>
      <c r="S106" s="22"/>
      <c r="T106" s="3"/>
      <c r="U106" s="101" t="s">
        <v>23</v>
      </c>
      <c r="W106" s="44">
        <f t="shared" si="47"/>
        <v>0</v>
      </c>
      <c r="X106" s="45">
        <v>0.2</v>
      </c>
      <c r="Y106" s="46">
        <f t="shared" ref="Y106:Y108" si="54">W106*(1+X106)</f>
        <v>0</v>
      </c>
      <c r="Z106" s="46">
        <f t="shared" ref="Z106:Z108" si="55">W106*(K106+M106+O106+Q106)</f>
        <v>0</v>
      </c>
      <c r="AA106" s="46">
        <f t="shared" ref="AA106:AA108" si="56">Z106*(1+X106)</f>
        <v>0</v>
      </c>
      <c r="AC106" s="120"/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BA106" s="48">
        <f t="shared" si="51"/>
        <v>0</v>
      </c>
    </row>
    <row r="107" spans="2:53" s="1" customFormat="1" ht="15" customHeight="1" thickBot="1" x14ac:dyDescent="0.3">
      <c r="B107" s="117"/>
      <c r="D107" s="113" t="s">
        <v>236</v>
      </c>
      <c r="F107" s="103" t="s">
        <v>121</v>
      </c>
      <c r="G107" s="3"/>
      <c r="H107" s="22"/>
      <c r="I107" s="23"/>
      <c r="J107" s="3"/>
      <c r="K107" s="41">
        <v>1</v>
      </c>
      <c r="L107" s="41"/>
      <c r="M107" s="41">
        <v>1</v>
      </c>
      <c r="N107" s="41"/>
      <c r="O107" s="41">
        <v>1</v>
      </c>
      <c r="P107" s="41"/>
      <c r="Q107" s="41">
        <v>1</v>
      </c>
      <c r="R107" s="24"/>
      <c r="S107" s="22"/>
      <c r="T107" s="3"/>
      <c r="U107" s="101" t="s">
        <v>23</v>
      </c>
      <c r="W107" s="44">
        <f t="shared" si="47"/>
        <v>0</v>
      </c>
      <c r="X107" s="45">
        <v>0.2</v>
      </c>
      <c r="Y107" s="46">
        <f t="shared" si="54"/>
        <v>0</v>
      </c>
      <c r="Z107" s="46">
        <f t="shared" si="55"/>
        <v>0</v>
      </c>
      <c r="AA107" s="46">
        <f t="shared" si="56"/>
        <v>0</v>
      </c>
      <c r="AC107" s="120"/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7">
        <v>0</v>
      </c>
      <c r="BA107" s="48">
        <f t="shared" si="51"/>
        <v>0</v>
      </c>
    </row>
    <row r="108" spans="2:53" s="1" customFormat="1" ht="15" customHeight="1" thickBot="1" x14ac:dyDescent="0.3">
      <c r="B108" s="117"/>
      <c r="D108" s="112" t="s">
        <v>237</v>
      </c>
      <c r="F108" s="40" t="s">
        <v>30</v>
      </c>
      <c r="G108" s="3"/>
      <c r="H108" s="22"/>
      <c r="I108" s="23"/>
      <c r="J108" s="3"/>
      <c r="K108" s="41"/>
      <c r="L108" s="3"/>
      <c r="M108" s="41"/>
      <c r="N108" s="3"/>
      <c r="O108" s="41">
        <v>1</v>
      </c>
      <c r="P108" s="3"/>
      <c r="Q108" s="41"/>
      <c r="R108" s="24"/>
      <c r="S108" s="22"/>
      <c r="T108" s="3"/>
      <c r="U108" s="101" t="s">
        <v>23</v>
      </c>
      <c r="W108" s="44">
        <f t="shared" si="47"/>
        <v>0</v>
      </c>
      <c r="X108" s="45">
        <v>0.2</v>
      </c>
      <c r="Y108" s="46">
        <f t="shared" si="54"/>
        <v>0</v>
      </c>
      <c r="Z108" s="46">
        <f t="shared" si="55"/>
        <v>0</v>
      </c>
      <c r="AA108" s="46">
        <f t="shared" si="56"/>
        <v>0</v>
      </c>
      <c r="AC108" s="120"/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BA108" s="48">
        <f t="shared" si="51"/>
        <v>0</v>
      </c>
    </row>
    <row r="109" spans="2:53" s="1" customFormat="1" ht="15" customHeight="1" thickBot="1" x14ac:dyDescent="0.3">
      <c r="B109" s="117"/>
      <c r="D109" s="112" t="s">
        <v>238</v>
      </c>
      <c r="F109" s="40" t="s">
        <v>31</v>
      </c>
      <c r="G109" s="3"/>
      <c r="H109" s="22"/>
      <c r="I109" s="23"/>
      <c r="J109" s="3"/>
      <c r="K109" s="41"/>
      <c r="L109" s="3"/>
      <c r="M109" s="41">
        <v>1</v>
      </c>
      <c r="N109" s="3"/>
      <c r="O109" s="41"/>
      <c r="P109" s="3"/>
      <c r="Q109" s="41"/>
      <c r="R109" s="24"/>
      <c r="S109" s="22"/>
      <c r="T109" s="3"/>
      <c r="U109" s="101" t="s">
        <v>23</v>
      </c>
      <c r="W109" s="44">
        <f t="shared" si="47"/>
        <v>0</v>
      </c>
      <c r="X109" s="45">
        <v>0.2</v>
      </c>
      <c r="Y109" s="46">
        <f t="shared" si="48"/>
        <v>0</v>
      </c>
      <c r="Z109" s="46">
        <f t="shared" si="49"/>
        <v>0</v>
      </c>
      <c r="AA109" s="46">
        <f t="shared" si="50"/>
        <v>0</v>
      </c>
      <c r="AC109" s="120"/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7">
        <v>0</v>
      </c>
      <c r="BA109" s="48">
        <f t="shared" si="51"/>
        <v>0</v>
      </c>
    </row>
    <row r="110" spans="2:53" s="1" customFormat="1" ht="15" customHeight="1" thickBot="1" x14ac:dyDescent="0.3">
      <c r="B110" s="117"/>
      <c r="D110" s="112" t="s">
        <v>239</v>
      </c>
      <c r="F110" s="40" t="s">
        <v>32</v>
      </c>
      <c r="G110" s="3"/>
      <c r="H110" s="22"/>
      <c r="I110" s="23"/>
      <c r="J110" s="3"/>
      <c r="K110" s="41">
        <v>1</v>
      </c>
      <c r="L110" s="3"/>
      <c r="M110" s="41"/>
      <c r="N110" s="3"/>
      <c r="O110" s="41"/>
      <c r="P110" s="3"/>
      <c r="Q110" s="41"/>
      <c r="R110" s="24"/>
      <c r="S110" s="22"/>
      <c r="T110" s="3"/>
      <c r="U110" s="101" t="s">
        <v>23</v>
      </c>
      <c r="W110" s="44">
        <f t="shared" si="47"/>
        <v>0</v>
      </c>
      <c r="X110" s="45">
        <v>0.2</v>
      </c>
      <c r="Y110" s="46">
        <f t="shared" si="48"/>
        <v>0</v>
      </c>
      <c r="Z110" s="46">
        <f t="shared" si="49"/>
        <v>0</v>
      </c>
      <c r="AA110" s="46">
        <f t="shared" si="50"/>
        <v>0</v>
      </c>
      <c r="AC110" s="120"/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BA110" s="48">
        <f t="shared" si="51"/>
        <v>0</v>
      </c>
    </row>
    <row r="111" spans="2:53" s="1" customFormat="1" ht="15" customHeight="1" thickBot="1" x14ac:dyDescent="0.3">
      <c r="B111" s="117"/>
      <c r="D111" s="112" t="s">
        <v>240</v>
      </c>
      <c r="F111" s="40" t="s">
        <v>33</v>
      </c>
      <c r="G111" s="3"/>
      <c r="H111" s="22"/>
      <c r="I111" s="23"/>
      <c r="J111" s="3"/>
      <c r="K111" s="41">
        <v>1</v>
      </c>
      <c r="L111" s="3"/>
      <c r="M111" s="41"/>
      <c r="N111" s="3"/>
      <c r="O111" s="41"/>
      <c r="P111" s="3"/>
      <c r="Q111" s="41"/>
      <c r="R111" s="24"/>
      <c r="S111" s="22"/>
      <c r="T111" s="3"/>
      <c r="U111" s="101" t="s">
        <v>23</v>
      </c>
      <c r="W111" s="44">
        <f t="shared" si="47"/>
        <v>0</v>
      </c>
      <c r="X111" s="45">
        <v>0.2</v>
      </c>
      <c r="Y111" s="46">
        <f t="shared" si="48"/>
        <v>0</v>
      </c>
      <c r="Z111" s="46">
        <f t="shared" si="49"/>
        <v>0</v>
      </c>
      <c r="AA111" s="46">
        <f t="shared" si="50"/>
        <v>0</v>
      </c>
      <c r="AC111" s="120"/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  <c r="BA111" s="48">
        <f t="shared" si="51"/>
        <v>0</v>
      </c>
    </row>
    <row r="112" spans="2:53" s="1" customFormat="1" ht="15" customHeight="1" thickBot="1" x14ac:dyDescent="0.3">
      <c r="B112" s="117"/>
      <c r="D112" s="112" t="s">
        <v>241</v>
      </c>
      <c r="F112" s="40" t="s">
        <v>34</v>
      </c>
      <c r="G112" s="3"/>
      <c r="H112" s="22"/>
      <c r="I112" s="23"/>
      <c r="J112" s="3"/>
      <c r="K112" s="41"/>
      <c r="L112" s="3"/>
      <c r="M112" s="41"/>
      <c r="N112" s="3"/>
      <c r="O112" s="41">
        <v>1</v>
      </c>
      <c r="P112" s="3"/>
      <c r="Q112" s="41"/>
      <c r="R112" s="24"/>
      <c r="S112" s="22"/>
      <c r="T112" s="3"/>
      <c r="U112" s="101" t="s">
        <v>23</v>
      </c>
      <c r="W112" s="44">
        <f t="shared" si="47"/>
        <v>0</v>
      </c>
      <c r="X112" s="45">
        <v>0.2</v>
      </c>
      <c r="Y112" s="46">
        <f t="shared" si="48"/>
        <v>0</v>
      </c>
      <c r="Z112" s="46">
        <f t="shared" si="49"/>
        <v>0</v>
      </c>
      <c r="AA112" s="46">
        <f t="shared" si="50"/>
        <v>0</v>
      </c>
      <c r="AC112" s="120"/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BA112" s="48">
        <f t="shared" si="51"/>
        <v>0</v>
      </c>
    </row>
    <row r="113" spans="2:53" s="1" customFormat="1" ht="15" customHeight="1" thickBot="1" x14ac:dyDescent="0.3">
      <c r="B113" s="117"/>
      <c r="D113" s="112" t="s">
        <v>242</v>
      </c>
      <c r="F113" s="40" t="s">
        <v>35</v>
      </c>
      <c r="G113" s="3"/>
      <c r="H113" s="22"/>
      <c r="I113" s="23"/>
      <c r="J113" s="3"/>
      <c r="K113" s="41"/>
      <c r="L113" s="3"/>
      <c r="M113" s="41"/>
      <c r="N113" s="3"/>
      <c r="O113" s="41"/>
      <c r="P113" s="3"/>
      <c r="Q113" s="41">
        <v>1</v>
      </c>
      <c r="R113" s="24"/>
      <c r="S113" s="22"/>
      <c r="T113" s="3"/>
      <c r="U113" s="101" t="s">
        <v>23</v>
      </c>
      <c r="W113" s="44">
        <f t="shared" si="47"/>
        <v>0</v>
      </c>
      <c r="X113" s="45">
        <v>0.2</v>
      </c>
      <c r="Y113" s="46">
        <f t="shared" si="48"/>
        <v>0</v>
      </c>
      <c r="Z113" s="46">
        <f t="shared" si="49"/>
        <v>0</v>
      </c>
      <c r="AA113" s="46">
        <f t="shared" si="50"/>
        <v>0</v>
      </c>
      <c r="AC113" s="120"/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BA113" s="48">
        <f t="shared" si="51"/>
        <v>0</v>
      </c>
    </row>
    <row r="114" spans="2:53" s="1" customFormat="1" ht="29.45" customHeight="1" thickBot="1" x14ac:dyDescent="0.3">
      <c r="B114" s="117"/>
      <c r="D114" s="112" t="s">
        <v>243</v>
      </c>
      <c r="F114" s="40" t="s">
        <v>36</v>
      </c>
      <c r="G114" s="3"/>
      <c r="H114" s="22"/>
      <c r="I114" s="23"/>
      <c r="J114" s="3"/>
      <c r="K114" s="41">
        <v>1</v>
      </c>
      <c r="L114" s="3"/>
      <c r="M114" s="41"/>
      <c r="N114" s="3"/>
      <c r="O114" s="41"/>
      <c r="P114" s="3"/>
      <c r="Q114" s="41"/>
      <c r="R114" s="24"/>
      <c r="S114" s="22"/>
      <c r="T114" s="3"/>
      <c r="U114" s="101" t="s">
        <v>23</v>
      </c>
      <c r="W114" s="44">
        <f t="shared" si="47"/>
        <v>0</v>
      </c>
      <c r="X114" s="45">
        <v>0.2</v>
      </c>
      <c r="Y114" s="46">
        <f t="shared" si="48"/>
        <v>0</v>
      </c>
      <c r="Z114" s="46">
        <f t="shared" si="49"/>
        <v>0</v>
      </c>
      <c r="AA114" s="46">
        <f t="shared" si="50"/>
        <v>0</v>
      </c>
      <c r="AC114" s="120"/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7">
        <v>0</v>
      </c>
      <c r="BA114" s="48">
        <f t="shared" si="51"/>
        <v>0</v>
      </c>
    </row>
    <row r="115" spans="2:53" s="1" customFormat="1" ht="29.45" customHeight="1" thickBot="1" x14ac:dyDescent="0.3">
      <c r="B115" s="117"/>
      <c r="D115" s="112" t="s">
        <v>244</v>
      </c>
      <c r="F115" s="40" t="s">
        <v>37</v>
      </c>
      <c r="G115" s="3"/>
      <c r="H115" s="22"/>
      <c r="I115" s="23"/>
      <c r="J115" s="3"/>
      <c r="K115" s="41"/>
      <c r="L115" s="3"/>
      <c r="M115" s="41">
        <v>1</v>
      </c>
      <c r="N115" s="3"/>
      <c r="O115" s="41"/>
      <c r="P115" s="3"/>
      <c r="Q115" s="41"/>
      <c r="R115" s="24"/>
      <c r="S115" s="22"/>
      <c r="T115" s="3"/>
      <c r="U115" s="101" t="s">
        <v>23</v>
      </c>
      <c r="W115" s="44">
        <f t="shared" si="47"/>
        <v>0</v>
      </c>
      <c r="X115" s="45">
        <v>0.2</v>
      </c>
      <c r="Y115" s="46">
        <f t="shared" si="48"/>
        <v>0</v>
      </c>
      <c r="Z115" s="46">
        <f t="shared" si="49"/>
        <v>0</v>
      </c>
      <c r="AA115" s="46">
        <f t="shared" si="50"/>
        <v>0</v>
      </c>
      <c r="AC115" s="120"/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7">
        <v>0</v>
      </c>
      <c r="BA115" s="48">
        <f t="shared" si="51"/>
        <v>0</v>
      </c>
    </row>
    <row r="116" spans="2:53" s="1" customFormat="1" ht="29.45" customHeight="1" thickBot="1" x14ac:dyDescent="0.3">
      <c r="B116" s="117"/>
      <c r="D116" s="112" t="s">
        <v>245</v>
      </c>
      <c r="F116" s="40" t="s">
        <v>38</v>
      </c>
      <c r="G116" s="3"/>
      <c r="H116" s="22"/>
      <c r="I116" s="23"/>
      <c r="J116" s="3"/>
      <c r="K116" s="41"/>
      <c r="L116" s="3"/>
      <c r="M116" s="41"/>
      <c r="N116" s="3"/>
      <c r="O116" s="41">
        <v>1</v>
      </c>
      <c r="P116" s="3"/>
      <c r="Q116" s="41"/>
      <c r="R116" s="24"/>
      <c r="S116" s="22"/>
      <c r="T116" s="3"/>
      <c r="U116" s="101" t="s">
        <v>23</v>
      </c>
      <c r="W116" s="44">
        <f t="shared" si="47"/>
        <v>0</v>
      </c>
      <c r="X116" s="45">
        <v>0.2</v>
      </c>
      <c r="Y116" s="46">
        <f t="shared" si="48"/>
        <v>0</v>
      </c>
      <c r="Z116" s="46">
        <f t="shared" si="49"/>
        <v>0</v>
      </c>
      <c r="AA116" s="46">
        <f t="shared" si="50"/>
        <v>0</v>
      </c>
      <c r="AC116" s="120"/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v>0</v>
      </c>
      <c r="AY116" s="47">
        <v>0</v>
      </c>
      <c r="BA116" s="48">
        <f t="shared" si="51"/>
        <v>0</v>
      </c>
    </row>
    <row r="117" spans="2:53" s="1" customFormat="1" ht="29.45" customHeight="1" thickBot="1" x14ac:dyDescent="0.3">
      <c r="B117" s="117"/>
      <c r="D117" s="112" t="s">
        <v>246</v>
      </c>
      <c r="F117" s="40" t="s">
        <v>63</v>
      </c>
      <c r="G117" s="3"/>
      <c r="H117" s="22"/>
      <c r="I117" s="23"/>
      <c r="J117" s="3"/>
      <c r="K117" s="41"/>
      <c r="L117" s="3"/>
      <c r="M117" s="41"/>
      <c r="N117" s="3"/>
      <c r="O117" s="41"/>
      <c r="P117" s="3"/>
      <c r="Q117" s="41">
        <v>1</v>
      </c>
      <c r="R117" s="24"/>
      <c r="S117" s="22"/>
      <c r="T117" s="3"/>
      <c r="U117" s="101" t="s">
        <v>23</v>
      </c>
      <c r="W117" s="44">
        <f t="shared" si="47"/>
        <v>0</v>
      </c>
      <c r="X117" s="45">
        <v>0.2</v>
      </c>
      <c r="Y117" s="46">
        <f t="shared" si="48"/>
        <v>0</v>
      </c>
      <c r="Z117" s="46">
        <f t="shared" si="49"/>
        <v>0</v>
      </c>
      <c r="AA117" s="46">
        <f t="shared" si="50"/>
        <v>0</v>
      </c>
      <c r="AC117" s="120"/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  <c r="BA117" s="48">
        <f t="shared" si="51"/>
        <v>0</v>
      </c>
    </row>
    <row r="118" spans="2:53" s="1" customFormat="1" ht="15" customHeight="1" thickBot="1" x14ac:dyDescent="0.3">
      <c r="B118" s="117"/>
      <c r="D118" s="112" t="s">
        <v>247</v>
      </c>
      <c r="F118" s="40" t="s">
        <v>64</v>
      </c>
      <c r="G118" s="3"/>
      <c r="H118" s="22"/>
      <c r="I118" s="23"/>
      <c r="J118" s="3"/>
      <c r="K118" s="41">
        <v>1</v>
      </c>
      <c r="L118" s="3"/>
      <c r="M118" s="41"/>
      <c r="N118" s="3"/>
      <c r="O118" s="41"/>
      <c r="P118" s="3"/>
      <c r="Q118" s="41"/>
      <c r="R118" s="24"/>
      <c r="S118" s="22"/>
      <c r="T118" s="3"/>
      <c r="U118" s="101" t="s">
        <v>23</v>
      </c>
      <c r="W118" s="44">
        <f t="shared" si="47"/>
        <v>0</v>
      </c>
      <c r="X118" s="45">
        <v>0.2</v>
      </c>
      <c r="Y118" s="46">
        <f t="shared" si="48"/>
        <v>0</v>
      </c>
      <c r="Z118" s="46">
        <f t="shared" si="49"/>
        <v>0</v>
      </c>
      <c r="AA118" s="46">
        <f t="shared" si="50"/>
        <v>0</v>
      </c>
      <c r="AC118" s="120"/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BA118" s="48">
        <f t="shared" si="51"/>
        <v>0</v>
      </c>
    </row>
    <row r="119" spans="2:53" s="1" customFormat="1" ht="15" customHeight="1" thickBot="1" x14ac:dyDescent="0.3">
      <c r="B119" s="117"/>
      <c r="D119" s="112" t="s">
        <v>248</v>
      </c>
      <c r="F119" s="40" t="s">
        <v>65</v>
      </c>
      <c r="G119" s="3"/>
      <c r="H119" s="22"/>
      <c r="I119" s="23"/>
      <c r="J119" s="3"/>
      <c r="K119" s="41"/>
      <c r="L119" s="3"/>
      <c r="M119" s="41">
        <v>1</v>
      </c>
      <c r="N119" s="3"/>
      <c r="O119" s="41"/>
      <c r="P119" s="3"/>
      <c r="Q119" s="41"/>
      <c r="R119" s="24"/>
      <c r="S119" s="22"/>
      <c r="T119" s="3"/>
      <c r="U119" s="101" t="s">
        <v>23</v>
      </c>
      <c r="W119" s="44">
        <f t="shared" si="47"/>
        <v>0</v>
      </c>
      <c r="X119" s="45">
        <v>0.2</v>
      </c>
      <c r="Y119" s="46">
        <f t="shared" si="48"/>
        <v>0</v>
      </c>
      <c r="Z119" s="46">
        <f t="shared" si="49"/>
        <v>0</v>
      </c>
      <c r="AA119" s="46">
        <f t="shared" si="50"/>
        <v>0</v>
      </c>
      <c r="AC119" s="120"/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  <c r="BA119" s="48">
        <f t="shared" si="51"/>
        <v>0</v>
      </c>
    </row>
    <row r="120" spans="2:53" s="1" customFormat="1" ht="15" customHeight="1" thickBot="1" x14ac:dyDescent="0.3">
      <c r="B120" s="117"/>
      <c r="D120" s="112" t="s">
        <v>249</v>
      </c>
      <c r="F120" s="40" t="s">
        <v>66</v>
      </c>
      <c r="G120" s="3"/>
      <c r="H120" s="22"/>
      <c r="I120" s="23"/>
      <c r="J120" s="3"/>
      <c r="K120" s="41"/>
      <c r="L120" s="3"/>
      <c r="M120" s="41"/>
      <c r="N120" s="3"/>
      <c r="O120" s="41">
        <v>1</v>
      </c>
      <c r="P120" s="3"/>
      <c r="Q120" s="41"/>
      <c r="R120" s="24"/>
      <c r="S120" s="22"/>
      <c r="T120" s="3"/>
      <c r="U120" s="101" t="s">
        <v>23</v>
      </c>
      <c r="W120" s="44">
        <f t="shared" si="47"/>
        <v>0</v>
      </c>
      <c r="X120" s="45">
        <v>0.2</v>
      </c>
      <c r="Y120" s="46">
        <f t="shared" si="48"/>
        <v>0</v>
      </c>
      <c r="Z120" s="46">
        <f t="shared" si="49"/>
        <v>0</v>
      </c>
      <c r="AA120" s="46">
        <f t="shared" si="50"/>
        <v>0</v>
      </c>
      <c r="AC120" s="120"/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v>0</v>
      </c>
      <c r="AY120" s="47">
        <v>0</v>
      </c>
      <c r="BA120" s="48">
        <f t="shared" si="51"/>
        <v>0</v>
      </c>
    </row>
    <row r="121" spans="2:53" s="1" customFormat="1" ht="15" customHeight="1" thickBot="1" x14ac:dyDescent="0.3">
      <c r="B121" s="117"/>
      <c r="D121" s="112" t="s">
        <v>250</v>
      </c>
      <c r="F121" s="40" t="s">
        <v>67</v>
      </c>
      <c r="G121" s="3"/>
      <c r="H121" s="22"/>
      <c r="I121" s="23"/>
      <c r="J121" s="3"/>
      <c r="K121" s="41"/>
      <c r="L121" s="3"/>
      <c r="M121" s="41"/>
      <c r="N121" s="3"/>
      <c r="O121" s="41"/>
      <c r="P121" s="3"/>
      <c r="Q121" s="41">
        <v>1</v>
      </c>
      <c r="R121" s="24"/>
      <c r="S121" s="22"/>
      <c r="T121" s="3"/>
      <c r="U121" s="101" t="s">
        <v>23</v>
      </c>
      <c r="W121" s="44">
        <f t="shared" si="47"/>
        <v>0</v>
      </c>
      <c r="X121" s="45">
        <v>0.2</v>
      </c>
      <c r="Y121" s="46">
        <f t="shared" si="48"/>
        <v>0</v>
      </c>
      <c r="Z121" s="46">
        <f t="shared" si="49"/>
        <v>0</v>
      </c>
      <c r="AA121" s="46">
        <f t="shared" si="50"/>
        <v>0</v>
      </c>
      <c r="AC121" s="120"/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>
        <v>0</v>
      </c>
      <c r="AU121" s="47">
        <v>0</v>
      </c>
      <c r="AV121" s="47">
        <v>0</v>
      </c>
      <c r="AW121" s="47">
        <v>0</v>
      </c>
      <c r="AX121" s="47">
        <v>0</v>
      </c>
      <c r="AY121" s="47">
        <v>0</v>
      </c>
      <c r="BA121" s="48">
        <f t="shared" si="51"/>
        <v>0</v>
      </c>
    </row>
    <row r="122" spans="2:53" s="1" customFormat="1" ht="15" customHeight="1" thickBot="1" x14ac:dyDescent="0.3">
      <c r="B122" s="117"/>
      <c r="D122" s="112" t="s">
        <v>251</v>
      </c>
      <c r="F122" s="40" t="s">
        <v>68</v>
      </c>
      <c r="G122" s="3"/>
      <c r="H122" s="22"/>
      <c r="I122" s="23"/>
      <c r="J122" s="3"/>
      <c r="K122" s="41">
        <v>1</v>
      </c>
      <c r="L122" s="3"/>
      <c r="M122" s="41"/>
      <c r="N122" s="3"/>
      <c r="O122" s="41"/>
      <c r="P122" s="3"/>
      <c r="Q122" s="41"/>
      <c r="R122" s="24"/>
      <c r="S122" s="22"/>
      <c r="T122" s="3"/>
      <c r="U122" s="101" t="s">
        <v>23</v>
      </c>
      <c r="W122" s="44">
        <f t="shared" si="47"/>
        <v>0</v>
      </c>
      <c r="X122" s="45">
        <v>0.2</v>
      </c>
      <c r="Y122" s="46">
        <f t="shared" si="48"/>
        <v>0</v>
      </c>
      <c r="Z122" s="46">
        <f t="shared" si="49"/>
        <v>0</v>
      </c>
      <c r="AA122" s="46">
        <f t="shared" si="50"/>
        <v>0</v>
      </c>
      <c r="AC122" s="120"/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7">
        <v>0</v>
      </c>
      <c r="BA122" s="48">
        <f t="shared" si="51"/>
        <v>0</v>
      </c>
    </row>
    <row r="123" spans="2:53" s="1" customFormat="1" ht="21.6" customHeight="1" thickBot="1" x14ac:dyDescent="0.3">
      <c r="B123" s="117"/>
      <c r="D123" s="112" t="s">
        <v>252</v>
      </c>
      <c r="F123" s="40" t="s">
        <v>69</v>
      </c>
      <c r="G123" s="3"/>
      <c r="H123" s="22"/>
      <c r="I123" s="23"/>
      <c r="J123" s="3"/>
      <c r="K123" s="41"/>
      <c r="L123" s="3"/>
      <c r="M123" s="41">
        <v>1</v>
      </c>
      <c r="N123" s="3"/>
      <c r="O123" s="41"/>
      <c r="P123" s="3"/>
      <c r="Q123" s="41"/>
      <c r="R123" s="24"/>
      <c r="S123" s="22"/>
      <c r="T123" s="3"/>
      <c r="U123" s="101" t="s">
        <v>23</v>
      </c>
      <c r="W123" s="44">
        <f t="shared" si="47"/>
        <v>0</v>
      </c>
      <c r="X123" s="45">
        <v>0.2</v>
      </c>
      <c r="Y123" s="46">
        <f t="shared" si="48"/>
        <v>0</v>
      </c>
      <c r="Z123" s="46">
        <f t="shared" si="49"/>
        <v>0</v>
      </c>
      <c r="AA123" s="46">
        <f t="shared" si="50"/>
        <v>0</v>
      </c>
      <c r="AC123" s="120"/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7">
        <v>0</v>
      </c>
      <c r="BA123" s="48">
        <f t="shared" si="51"/>
        <v>0</v>
      </c>
    </row>
    <row r="124" spans="2:53" s="1" customFormat="1" ht="21.6" customHeight="1" thickBot="1" x14ac:dyDescent="0.3">
      <c r="B124" s="117"/>
      <c r="D124" s="112" t="s">
        <v>253</v>
      </c>
      <c r="F124" s="40" t="s">
        <v>70</v>
      </c>
      <c r="G124" s="3"/>
      <c r="H124" s="22"/>
      <c r="I124" s="23"/>
      <c r="J124" s="3"/>
      <c r="K124" s="41"/>
      <c r="L124" s="3"/>
      <c r="M124" s="41"/>
      <c r="N124" s="3"/>
      <c r="O124" s="41">
        <v>1</v>
      </c>
      <c r="P124" s="3"/>
      <c r="Q124" s="41"/>
      <c r="R124" s="24"/>
      <c r="S124" s="22"/>
      <c r="T124" s="3"/>
      <c r="U124" s="101" t="s">
        <v>23</v>
      </c>
      <c r="W124" s="44">
        <f t="shared" si="47"/>
        <v>0</v>
      </c>
      <c r="X124" s="45">
        <v>0.2</v>
      </c>
      <c r="Y124" s="46">
        <f t="shared" si="48"/>
        <v>0</v>
      </c>
      <c r="Z124" s="46">
        <f t="shared" si="49"/>
        <v>0</v>
      </c>
      <c r="AA124" s="46">
        <f t="shared" si="50"/>
        <v>0</v>
      </c>
      <c r="AC124" s="120"/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7">
        <v>0</v>
      </c>
      <c r="AL124" s="47">
        <v>0</v>
      </c>
      <c r="AM124" s="47">
        <v>0</v>
      </c>
      <c r="AN124" s="47"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v>0</v>
      </c>
      <c r="AY124" s="47">
        <v>0</v>
      </c>
      <c r="BA124" s="48">
        <f t="shared" si="51"/>
        <v>0</v>
      </c>
    </row>
    <row r="125" spans="2:53" s="1" customFormat="1" ht="15" customHeight="1" thickBot="1" x14ac:dyDescent="0.3">
      <c r="B125" s="117"/>
      <c r="D125" s="112" t="s">
        <v>254</v>
      </c>
      <c r="F125" s="40" t="s">
        <v>71</v>
      </c>
      <c r="G125" s="3"/>
      <c r="H125" s="22"/>
      <c r="I125" s="23"/>
      <c r="J125" s="3"/>
      <c r="K125" s="41"/>
      <c r="L125" s="3"/>
      <c r="M125" s="41"/>
      <c r="N125" s="3"/>
      <c r="O125" s="41"/>
      <c r="P125" s="3"/>
      <c r="Q125" s="41">
        <v>1</v>
      </c>
      <c r="R125" s="24"/>
      <c r="S125" s="22"/>
      <c r="T125" s="3"/>
      <c r="U125" s="101" t="s">
        <v>23</v>
      </c>
      <c r="W125" s="44">
        <f t="shared" si="47"/>
        <v>0</v>
      </c>
      <c r="X125" s="45">
        <v>0.2</v>
      </c>
      <c r="Y125" s="46">
        <f t="shared" si="48"/>
        <v>0</v>
      </c>
      <c r="Z125" s="46">
        <f t="shared" si="49"/>
        <v>0</v>
      </c>
      <c r="AA125" s="46">
        <f t="shared" si="50"/>
        <v>0</v>
      </c>
      <c r="AC125" s="120"/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v>0</v>
      </c>
      <c r="AJ125" s="47">
        <v>0</v>
      </c>
      <c r="AK125" s="47">
        <v>0</v>
      </c>
      <c r="AL125" s="47">
        <v>0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v>0</v>
      </c>
      <c r="AY125" s="47">
        <v>0</v>
      </c>
      <c r="BA125" s="48">
        <f t="shared" si="51"/>
        <v>0</v>
      </c>
    </row>
    <row r="126" spans="2:53" s="1" customFormat="1" ht="15" customHeight="1" thickBot="1" x14ac:dyDescent="0.3">
      <c r="D126" s="2"/>
      <c r="G126" s="3"/>
      <c r="H126" s="22"/>
      <c r="I126" s="23"/>
      <c r="J126" s="3"/>
      <c r="K126" s="3"/>
      <c r="L126" s="3"/>
      <c r="M126" s="3"/>
      <c r="N126" s="3"/>
      <c r="O126" s="3"/>
      <c r="P126" s="3"/>
      <c r="Q126" s="3"/>
      <c r="R126" s="24"/>
      <c r="S126" s="22"/>
      <c r="T126" s="3"/>
      <c r="W126" s="4"/>
      <c r="X126" s="50"/>
      <c r="Y126" s="51"/>
      <c r="Z126" s="51"/>
      <c r="AA126" s="51"/>
      <c r="AC126" s="12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</row>
    <row r="127" spans="2:53" s="1" customFormat="1" ht="22.9" customHeight="1" thickBot="1" x14ac:dyDescent="0.3">
      <c r="B127" s="39" t="s">
        <v>190</v>
      </c>
      <c r="D127" s="112" t="s">
        <v>255</v>
      </c>
      <c r="F127" s="40" t="s">
        <v>191</v>
      </c>
      <c r="G127" s="3"/>
      <c r="H127" s="22"/>
      <c r="I127" s="23"/>
      <c r="J127" s="3"/>
      <c r="K127" s="41">
        <v>10</v>
      </c>
      <c r="L127" s="3"/>
      <c r="M127" s="41">
        <v>10</v>
      </c>
      <c r="N127" s="3"/>
      <c r="O127" s="41">
        <v>10</v>
      </c>
      <c r="P127" s="3"/>
      <c r="Q127" s="42">
        <v>10</v>
      </c>
      <c r="R127" s="24"/>
      <c r="S127" s="22"/>
      <c r="T127" s="3"/>
      <c r="U127" s="43" t="s">
        <v>23</v>
      </c>
      <c r="W127" s="44">
        <f>SUMPRODUCT($AD$13:$AY$13,AD127:AY127)</f>
        <v>0</v>
      </c>
      <c r="X127" s="45">
        <v>0.2</v>
      </c>
      <c r="Y127" s="46">
        <f>W127*(1+X127)</f>
        <v>0</v>
      </c>
      <c r="Z127" s="46">
        <f>W127*(K127+M127+O127+Q127)</f>
        <v>0</v>
      </c>
      <c r="AA127" s="46">
        <f>Z127*(1+X127)</f>
        <v>0</v>
      </c>
      <c r="AC127" s="120"/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7">
        <v>0</v>
      </c>
      <c r="BA127" s="48">
        <f>SUM(AD127:AY127)</f>
        <v>0</v>
      </c>
    </row>
    <row r="128" spans="2:53" s="1" customFormat="1" ht="15" customHeight="1" thickBot="1" x14ac:dyDescent="0.3">
      <c r="D128" s="2"/>
      <c r="G128" s="3"/>
      <c r="H128" s="22"/>
      <c r="I128" s="23"/>
      <c r="J128" s="3"/>
      <c r="K128" s="3"/>
      <c r="L128" s="3"/>
      <c r="M128" s="3"/>
      <c r="N128" s="3"/>
      <c r="O128" s="3"/>
      <c r="P128" s="3"/>
      <c r="Q128" s="3"/>
      <c r="R128" s="24"/>
      <c r="S128" s="22"/>
      <c r="T128" s="3"/>
      <c r="W128" s="4"/>
      <c r="X128" s="50"/>
      <c r="Y128" s="51"/>
      <c r="Z128" s="51"/>
      <c r="AA128" s="51"/>
      <c r="AC128" s="12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</row>
    <row r="129" spans="2:53" s="1" customFormat="1" ht="30.6" customHeight="1" thickBot="1" x14ac:dyDescent="0.3">
      <c r="B129" s="102" t="s">
        <v>75</v>
      </c>
      <c r="D129" s="112" t="s">
        <v>256</v>
      </c>
      <c r="F129" s="40" t="s">
        <v>39</v>
      </c>
      <c r="G129" s="3"/>
      <c r="H129" s="22"/>
      <c r="I129" s="23"/>
      <c r="J129" s="3"/>
      <c r="K129" s="41"/>
      <c r="L129" s="3"/>
      <c r="M129" s="41"/>
      <c r="N129" s="3"/>
      <c r="O129" s="41"/>
      <c r="P129" s="3"/>
      <c r="Q129" s="42">
        <v>1</v>
      </c>
      <c r="R129" s="24"/>
      <c r="S129" s="22"/>
      <c r="T129" s="3"/>
      <c r="U129" s="43" t="s">
        <v>23</v>
      </c>
      <c r="W129" s="44">
        <f>SUMPRODUCT($AD$13:$AY$13,AD129:AY129)</f>
        <v>0</v>
      </c>
      <c r="X129" s="45">
        <v>0.2</v>
      </c>
      <c r="Y129" s="46">
        <f>W129*(1+X129)</f>
        <v>0</v>
      </c>
      <c r="Z129" s="46">
        <f>W129*(K129+M129+O129+Q129)</f>
        <v>0</v>
      </c>
      <c r="AA129" s="46">
        <f>Z129*(1+X129)</f>
        <v>0</v>
      </c>
      <c r="AC129" s="120"/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0</v>
      </c>
      <c r="AU129" s="47">
        <v>0</v>
      </c>
      <c r="AV129" s="47">
        <v>0</v>
      </c>
      <c r="AW129" s="47">
        <v>0</v>
      </c>
      <c r="AX129" s="47">
        <v>0</v>
      </c>
      <c r="AY129" s="47">
        <v>0</v>
      </c>
      <c r="BA129" s="48">
        <f>SUM(AD129:AY129)</f>
        <v>0</v>
      </c>
    </row>
    <row r="130" spans="2:53" s="1" customFormat="1" ht="15" customHeight="1" x14ac:dyDescent="0.25">
      <c r="D130" s="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Y130" s="49"/>
      <c r="Z130" s="49"/>
      <c r="AA130" s="49"/>
    </row>
    <row r="131" spans="2:53" s="1" customFormat="1" ht="15" customHeight="1" x14ac:dyDescent="0.25">
      <c r="D131" s="2"/>
    </row>
    <row r="132" spans="2:53" s="1" customFormat="1" ht="15" customHeight="1" x14ac:dyDescent="0.25">
      <c r="D132" s="61"/>
      <c r="F132" s="62" t="s">
        <v>40</v>
      </c>
      <c r="J132" s="63"/>
      <c r="K132" s="64">
        <f>SUMPRODUCT(K15:K129,W15:W129)</f>
        <v>0</v>
      </c>
      <c r="L132" s="63"/>
      <c r="M132" s="64">
        <f>SUMPRODUCT(M15:M129,W15:W129)</f>
        <v>0</v>
      </c>
      <c r="N132" s="63"/>
      <c r="O132" s="64">
        <f>SUMPRODUCT(O15:O129,W15:W129)</f>
        <v>0</v>
      </c>
      <c r="P132" s="63"/>
      <c r="Q132" s="64">
        <f>SUMPRODUCT(Q15:Q129,W15:W129)</f>
        <v>0</v>
      </c>
    </row>
    <row r="133" spans="2:53" s="1" customFormat="1" ht="15" customHeight="1" x14ac:dyDescent="0.25">
      <c r="D133" s="61"/>
      <c r="F133" s="62" t="s">
        <v>41</v>
      </c>
      <c r="J133" s="65"/>
      <c r="K133" s="66">
        <f>K132</f>
        <v>0</v>
      </c>
      <c r="L133" s="65"/>
      <c r="M133" s="66">
        <f>K133+M132</f>
        <v>0</v>
      </c>
      <c r="N133" s="65"/>
      <c r="O133" s="66">
        <f>M133+O132</f>
        <v>0</v>
      </c>
      <c r="P133" s="65"/>
      <c r="Q133" s="66">
        <f>O133+Q132</f>
        <v>0</v>
      </c>
    </row>
    <row r="134" spans="2:53" s="1" customFormat="1" ht="15" customHeight="1" x14ac:dyDescent="0.25">
      <c r="D134" s="2"/>
      <c r="J134" s="63"/>
      <c r="K134" s="63"/>
      <c r="L134" s="63"/>
      <c r="M134" s="63"/>
      <c r="N134" s="63"/>
      <c r="O134" s="63"/>
      <c r="P134" s="63"/>
      <c r="Q134" s="63"/>
    </row>
    <row r="135" spans="2:53" s="1" customFormat="1" ht="15" customHeight="1" x14ac:dyDescent="0.25">
      <c r="D135" s="2"/>
      <c r="F135" s="62" t="s">
        <v>42</v>
      </c>
      <c r="G135" s="3"/>
      <c r="H135" s="3"/>
      <c r="I135" s="3"/>
      <c r="J135" s="67"/>
      <c r="K135" s="64">
        <f>K132*0.2</f>
        <v>0</v>
      </c>
      <c r="L135" s="67"/>
      <c r="M135" s="64">
        <f>M132*0.2</f>
        <v>0</v>
      </c>
      <c r="N135" s="67"/>
      <c r="O135" s="64">
        <f>O132*0.2</f>
        <v>0</v>
      </c>
      <c r="P135" s="67"/>
      <c r="Q135" s="64">
        <f>Q132*0.2</f>
        <v>0</v>
      </c>
      <c r="R135" s="3"/>
      <c r="S135" s="3"/>
      <c r="T135" s="3"/>
      <c r="W135" s="4"/>
      <c r="X135" s="3"/>
      <c r="Y135" s="3"/>
      <c r="Z135" s="3"/>
      <c r="AA135" s="3"/>
    </row>
    <row r="136" spans="2:53" s="1" customFormat="1" ht="15" customHeight="1" x14ac:dyDescent="0.25">
      <c r="D136" s="2"/>
      <c r="J136" s="63"/>
      <c r="K136" s="63"/>
      <c r="L136" s="63"/>
      <c r="M136" s="63"/>
      <c r="N136" s="63"/>
      <c r="O136" s="63"/>
      <c r="P136" s="63"/>
      <c r="Q136" s="63"/>
    </row>
    <row r="137" spans="2:53" s="1" customFormat="1" ht="15" customHeight="1" x14ac:dyDescent="0.25">
      <c r="D137" s="2"/>
      <c r="F137" s="62" t="s">
        <v>43</v>
      </c>
      <c r="G137" s="3"/>
      <c r="H137" s="3"/>
      <c r="I137" s="3"/>
      <c r="J137" s="67"/>
      <c r="K137" s="64">
        <f>K132*1.2</f>
        <v>0</v>
      </c>
      <c r="L137" s="67"/>
      <c r="M137" s="64">
        <f>M132*1.2</f>
        <v>0</v>
      </c>
      <c r="N137" s="67"/>
      <c r="O137" s="64">
        <f>O132*1.2</f>
        <v>0</v>
      </c>
      <c r="P137" s="67"/>
      <c r="Q137" s="64">
        <f>Q132*1.2</f>
        <v>0</v>
      </c>
      <c r="R137" s="3"/>
      <c r="S137" s="3"/>
      <c r="T137" s="3"/>
      <c r="W137" s="4"/>
      <c r="X137" s="3"/>
      <c r="Y137" s="3"/>
      <c r="Z137" s="3"/>
      <c r="AA137" s="49"/>
    </row>
    <row r="138" spans="2:53" s="1" customFormat="1" ht="15" customHeight="1" x14ac:dyDescent="0.25">
      <c r="D138" s="2"/>
      <c r="F138" s="62" t="s">
        <v>44</v>
      </c>
      <c r="G138" s="3"/>
      <c r="H138" s="3"/>
      <c r="I138" s="3"/>
      <c r="J138" s="65"/>
      <c r="K138" s="66">
        <f>K137</f>
        <v>0</v>
      </c>
      <c r="L138" s="65"/>
      <c r="M138" s="66">
        <f>K138+M137</f>
        <v>0</v>
      </c>
      <c r="N138" s="65"/>
      <c r="O138" s="66">
        <f>M138+O137</f>
        <v>0</v>
      </c>
      <c r="P138" s="65"/>
      <c r="Q138" s="66">
        <f>O138+Q137</f>
        <v>0</v>
      </c>
      <c r="R138" s="3"/>
      <c r="S138" s="3"/>
      <c r="T138" s="3"/>
      <c r="W138" s="4"/>
      <c r="X138" s="3"/>
      <c r="Y138" s="3"/>
      <c r="Z138" s="3"/>
      <c r="AA138" s="3"/>
    </row>
  </sheetData>
  <mergeCells count="37">
    <mergeCell ref="AU8:AU12"/>
    <mergeCell ref="AV8:AV12"/>
    <mergeCell ref="AW8:AW12"/>
    <mergeCell ref="AX8:AX12"/>
    <mergeCell ref="AY8:AY12"/>
    <mergeCell ref="AP8:AP12"/>
    <mergeCell ref="AR8:AR12"/>
    <mergeCell ref="AK8:AK12"/>
    <mergeCell ref="AO8:AO12"/>
    <mergeCell ref="AE8:AE12"/>
    <mergeCell ref="AL8:AL12"/>
    <mergeCell ref="AG8:AG12"/>
    <mergeCell ref="AQ8:AQ12"/>
    <mergeCell ref="AF8:AF12"/>
    <mergeCell ref="AN8:AN12"/>
    <mergeCell ref="AI8:AI12"/>
    <mergeCell ref="A2:W2"/>
    <mergeCell ref="B4:W4"/>
    <mergeCell ref="B5:W5"/>
    <mergeCell ref="B8:W8"/>
    <mergeCell ref="AD8:AD12"/>
    <mergeCell ref="AS8:AS12"/>
    <mergeCell ref="AT8:AT12"/>
    <mergeCell ref="B17:B27"/>
    <mergeCell ref="B77:B85"/>
    <mergeCell ref="B96:B98"/>
    <mergeCell ref="AM8:AM12"/>
    <mergeCell ref="AJ8:AJ12"/>
    <mergeCell ref="AH8:AH12"/>
    <mergeCell ref="AC17:AC129"/>
    <mergeCell ref="B29:B48"/>
    <mergeCell ref="B104:B125"/>
    <mergeCell ref="B54:B68"/>
    <mergeCell ref="B73:B75"/>
    <mergeCell ref="B88:B93"/>
    <mergeCell ref="B101:B102"/>
    <mergeCell ref="J11:M11"/>
  </mergeCells>
  <pageMargins left="0.70833333333333315" right="0.70833333333333315" top="0.74861111111111112" bottom="0.74791666666666701" header="0.31527777777777799" footer="0.51180555555555496"/>
  <pageSetup paperSize="8" scale="64" firstPageNumber="0" fitToHeight="0" orientation="landscape" r:id="rId1"/>
  <headerFooter>
    <oddHeader>&amp;CAccorc-cadre n°486/2017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FBE5D6"/>
  </sheetPr>
  <dimension ref="A1:AMK76"/>
  <sheetViews>
    <sheetView showGridLines="0" zoomScaleNormal="100" workbookViewId="0"/>
  </sheetViews>
  <sheetFormatPr baseColWidth="10" defaultColWidth="9.28515625" defaultRowHeight="15" x14ac:dyDescent="0.25"/>
  <cols>
    <col min="1" max="1" width="2.7109375" style="68" customWidth="1"/>
    <col min="2" max="2" width="78.28515625" style="69" customWidth="1"/>
    <col min="3" max="3" width="2.5703125" style="68" customWidth="1"/>
    <col min="4" max="4" width="3" style="68" customWidth="1"/>
    <col min="5" max="5" width="2" style="68" customWidth="1"/>
    <col min="6" max="6" width="14.28515625" style="68" customWidth="1"/>
    <col min="7" max="7" width="11" style="68" customWidth="1"/>
    <col min="8" max="8" width="14.5703125" style="68" customWidth="1"/>
    <col min="9" max="9" width="11" style="68" customWidth="1"/>
    <col min="10" max="10" width="19" style="68" customWidth="1"/>
    <col min="11" max="11" width="2.5703125" style="68" customWidth="1"/>
    <col min="12" max="12" width="8.28515625" style="68" customWidth="1"/>
    <col min="13" max="16" width="6.7109375" style="68" customWidth="1"/>
    <col min="17" max="17" width="4.28515625" style="68" customWidth="1"/>
    <col min="18" max="18" width="2.7109375" style="68" customWidth="1"/>
    <col min="19" max="77" width="11" style="70" customWidth="1"/>
    <col min="78" max="1025" width="11" style="68" customWidth="1"/>
  </cols>
  <sheetData>
    <row r="1" spans="1:77" s="70" customFormat="1" ht="78" customHeight="1" x14ac:dyDescent="0.25">
      <c r="B1" s="71"/>
    </row>
    <row r="2" spans="1:77" s="70" customFormat="1" ht="29.85" customHeight="1" x14ac:dyDescent="0.25">
      <c r="B2" s="71"/>
    </row>
    <row r="3" spans="1:77" ht="42.75" customHeight="1" x14ac:dyDescent="0.25">
      <c r="A3" s="70"/>
      <c r="B3" s="131" t="s">
        <v>45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70"/>
    </row>
    <row r="4" spans="1:77" s="72" customFormat="1" ht="83.25" customHeight="1" x14ac:dyDescent="0.25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77" x14ac:dyDescent="0.25">
      <c r="A5" s="70"/>
      <c r="B5" s="70"/>
      <c r="C5" s="70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77" s="75" customFormat="1" ht="61.15" customHeight="1" thickBot="1" x14ac:dyDescent="0.3">
      <c r="A6" s="1"/>
      <c r="B6" s="76" t="s">
        <v>46</v>
      </c>
      <c r="C6" s="1"/>
      <c r="D6" s="77"/>
      <c r="E6" s="78"/>
      <c r="F6" s="79" t="s">
        <v>47</v>
      </c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4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ht="21.6" customHeight="1" thickBot="1" x14ac:dyDescent="0.3">
      <c r="A7" s="70"/>
      <c r="B7" s="80"/>
      <c r="C7" s="70"/>
      <c r="D7" s="74"/>
      <c r="E7" s="70"/>
      <c r="F7" s="70"/>
      <c r="G7" s="70"/>
      <c r="H7" s="70"/>
      <c r="I7" s="70"/>
      <c r="J7" s="70"/>
      <c r="K7" s="70"/>
      <c r="L7" s="70"/>
      <c r="M7" s="127" t="s">
        <v>187</v>
      </c>
      <c r="N7" s="127" t="s">
        <v>188</v>
      </c>
      <c r="O7" s="127" t="s">
        <v>189</v>
      </c>
      <c r="P7" s="127"/>
      <c r="Q7" s="70"/>
      <c r="R7" s="74"/>
    </row>
    <row r="8" spans="1:77" x14ac:dyDescent="0.25">
      <c r="A8" s="70"/>
      <c r="C8" s="70"/>
      <c r="D8" s="74"/>
      <c r="E8" s="70"/>
      <c r="F8" s="70"/>
      <c r="G8" s="70"/>
      <c r="H8" s="70"/>
      <c r="I8" s="70"/>
      <c r="J8" s="70"/>
      <c r="K8" s="70"/>
      <c r="L8" s="70"/>
      <c r="M8" s="128"/>
      <c r="N8" s="128"/>
      <c r="O8" s="128"/>
      <c r="P8" s="128"/>
      <c r="Q8" s="70"/>
      <c r="R8" s="74"/>
    </row>
    <row r="9" spans="1:77" ht="26.25" x14ac:dyDescent="0.4">
      <c r="A9" s="70"/>
      <c r="B9" s="81" t="s">
        <v>52</v>
      </c>
      <c r="C9" s="70"/>
      <c r="D9" s="74"/>
      <c r="E9" s="70"/>
      <c r="F9" s="70"/>
      <c r="G9" s="70"/>
      <c r="H9" s="70"/>
      <c r="I9" s="70"/>
      <c r="J9" s="70"/>
      <c r="K9" s="70"/>
      <c r="L9" s="70"/>
      <c r="M9" s="128"/>
      <c r="N9" s="128"/>
      <c r="O9" s="128"/>
      <c r="P9" s="128"/>
      <c r="Q9" s="70"/>
      <c r="R9" s="74"/>
    </row>
    <row r="10" spans="1:77" x14ac:dyDescent="0.25">
      <c r="A10" s="70"/>
      <c r="C10" s="70"/>
      <c r="D10" s="74"/>
      <c r="E10" s="70"/>
      <c r="F10" s="70"/>
      <c r="G10" s="70"/>
      <c r="H10" s="70"/>
      <c r="I10" s="70"/>
      <c r="J10" s="70"/>
      <c r="K10" s="70"/>
      <c r="L10" s="70"/>
      <c r="M10" s="128"/>
      <c r="N10" s="128"/>
      <c r="O10" s="128"/>
      <c r="P10" s="128"/>
      <c r="Q10" s="70"/>
      <c r="R10" s="74"/>
    </row>
    <row r="11" spans="1:77" ht="15.75" thickBot="1" x14ac:dyDescent="0.3">
      <c r="A11" s="70"/>
      <c r="C11" s="70"/>
      <c r="D11" s="74"/>
      <c r="E11" s="70"/>
      <c r="F11" s="70"/>
      <c r="G11" s="70"/>
      <c r="H11" s="70"/>
      <c r="I11" s="70"/>
      <c r="J11" s="70"/>
      <c r="K11" s="70"/>
      <c r="L11" s="70"/>
      <c r="M11" s="129"/>
      <c r="N11" s="129"/>
      <c r="O11" s="129"/>
      <c r="P11" s="129"/>
      <c r="Q11" s="70"/>
      <c r="R11" s="74"/>
    </row>
    <row r="12" spans="1:77" ht="45.75" thickBot="1" x14ac:dyDescent="0.3">
      <c r="A12" s="70"/>
      <c r="B12" s="108" t="s">
        <v>185</v>
      </c>
      <c r="C12" s="70"/>
      <c r="D12" s="74"/>
      <c r="E12" s="70"/>
      <c r="F12" s="70"/>
      <c r="G12" s="70"/>
      <c r="H12" s="70"/>
      <c r="I12" s="70"/>
      <c r="J12" s="70"/>
      <c r="K12" s="70"/>
      <c r="L12" s="70"/>
      <c r="M12" s="109">
        <v>850</v>
      </c>
      <c r="N12" s="109">
        <v>450</v>
      </c>
      <c r="O12" s="109">
        <v>700</v>
      </c>
      <c r="P12" s="109"/>
      <c r="Q12" s="70"/>
      <c r="R12" s="74"/>
    </row>
    <row r="13" spans="1:77" x14ac:dyDescent="0.25">
      <c r="A13" s="70"/>
      <c r="C13" s="70"/>
      <c r="D13" s="74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4"/>
    </row>
    <row r="14" spans="1:77" ht="43.15" customHeight="1" x14ac:dyDescent="0.25">
      <c r="A14" s="70"/>
      <c r="B14" s="82" t="s">
        <v>186</v>
      </c>
      <c r="C14" s="70"/>
      <c r="D14" s="74"/>
      <c r="E14" s="70"/>
      <c r="F14" s="70"/>
      <c r="G14" s="70"/>
      <c r="H14" s="70"/>
      <c r="I14" s="70"/>
      <c r="J14" s="70"/>
      <c r="K14" s="70"/>
      <c r="L14" s="70"/>
      <c r="M14" s="132" t="s">
        <v>48</v>
      </c>
      <c r="N14" s="132" t="s">
        <v>49</v>
      </c>
      <c r="O14" s="132" t="s">
        <v>50</v>
      </c>
      <c r="P14" s="132" t="s">
        <v>51</v>
      </c>
      <c r="Q14" s="70"/>
      <c r="R14" s="74"/>
    </row>
    <row r="15" spans="1:77" x14ac:dyDescent="0.25">
      <c r="A15" s="70"/>
      <c r="C15" s="70"/>
      <c r="D15" s="74"/>
      <c r="E15" s="70"/>
      <c r="F15" s="70"/>
      <c r="G15" s="70"/>
      <c r="H15" s="70"/>
      <c r="I15" s="70"/>
      <c r="J15" s="70"/>
      <c r="K15" s="70"/>
      <c r="L15" s="70"/>
      <c r="M15" s="132"/>
      <c r="N15" s="132"/>
      <c r="O15" s="132"/>
      <c r="P15" s="132"/>
      <c r="Q15" s="70"/>
      <c r="R15" s="74"/>
    </row>
    <row r="16" spans="1:77" x14ac:dyDescent="0.25">
      <c r="A16" s="70"/>
      <c r="C16" s="70"/>
      <c r="D16" s="74"/>
      <c r="E16" s="70"/>
      <c r="F16" s="70"/>
      <c r="G16" s="70"/>
      <c r="H16" s="70"/>
      <c r="I16" s="70"/>
      <c r="J16" s="70"/>
      <c r="K16" s="70"/>
      <c r="L16" s="70"/>
      <c r="M16" s="132"/>
      <c r="N16" s="132"/>
      <c r="O16" s="132"/>
      <c r="P16" s="132"/>
      <c r="Q16" s="70"/>
      <c r="R16" s="74"/>
    </row>
    <row r="17" spans="1:18" ht="26.25" x14ac:dyDescent="0.4">
      <c r="A17" s="70"/>
      <c r="B17" s="81" t="s">
        <v>53</v>
      </c>
      <c r="C17" s="70"/>
      <c r="D17" s="74"/>
      <c r="E17" s="70"/>
      <c r="F17" s="70"/>
      <c r="G17" s="70"/>
      <c r="H17" s="70"/>
      <c r="I17" s="70"/>
      <c r="J17" s="70"/>
      <c r="K17" s="70"/>
      <c r="L17" s="70"/>
      <c r="M17" s="132"/>
      <c r="N17" s="132"/>
      <c r="O17" s="132"/>
      <c r="P17" s="132"/>
      <c r="Q17" s="70"/>
      <c r="R17" s="74"/>
    </row>
    <row r="18" spans="1:18" ht="16.5" thickBot="1" x14ac:dyDescent="0.3">
      <c r="A18" s="70"/>
      <c r="B18" s="71"/>
      <c r="C18" s="70"/>
      <c r="D18" s="74"/>
      <c r="E18" s="70"/>
      <c r="F18" s="84" t="s">
        <v>54</v>
      </c>
      <c r="G18" s="70"/>
      <c r="H18" s="70"/>
      <c r="I18" s="70"/>
      <c r="J18" s="70"/>
      <c r="K18" s="70"/>
      <c r="L18" s="70"/>
      <c r="M18" s="132"/>
      <c r="N18" s="132"/>
      <c r="O18" s="132"/>
      <c r="P18" s="132"/>
      <c r="Q18" s="70"/>
      <c r="R18" s="74"/>
    </row>
    <row r="19" spans="1:18" ht="15.75" customHeight="1" thickBot="1" x14ac:dyDescent="0.3">
      <c r="A19" s="70"/>
      <c r="B19" s="130" t="s">
        <v>55</v>
      </c>
      <c r="C19" s="70"/>
      <c r="D19" s="74"/>
      <c r="E19" s="70"/>
      <c r="F19" s="39" t="s">
        <v>12</v>
      </c>
      <c r="G19" s="70"/>
      <c r="H19" s="85" t="s">
        <v>56</v>
      </c>
      <c r="I19" s="85" t="s">
        <v>14</v>
      </c>
      <c r="J19" s="85" t="s">
        <v>57</v>
      </c>
      <c r="K19" s="70"/>
      <c r="L19" s="70"/>
      <c r="M19" s="83">
        <v>600</v>
      </c>
      <c r="N19" s="83">
        <v>500</v>
      </c>
      <c r="O19" s="83">
        <v>400</v>
      </c>
      <c r="P19" s="83">
        <v>550</v>
      </c>
      <c r="Q19" s="70"/>
      <c r="R19" s="74"/>
    </row>
    <row r="20" spans="1:18" ht="24" thickBot="1" x14ac:dyDescent="0.3">
      <c r="A20" s="70"/>
      <c r="B20" s="130"/>
      <c r="C20" s="70"/>
      <c r="D20" s="74"/>
      <c r="E20" s="70"/>
      <c r="F20" s="43" t="s">
        <v>58</v>
      </c>
      <c r="G20" s="70"/>
      <c r="H20" s="86">
        <v>2500</v>
      </c>
      <c r="I20" s="57">
        <v>0.2</v>
      </c>
      <c r="J20" s="87">
        <f>H20*(1+I20)</f>
        <v>3000</v>
      </c>
      <c r="K20" s="70"/>
      <c r="L20" s="70"/>
      <c r="M20" s="70"/>
      <c r="N20" s="70"/>
      <c r="O20" s="70"/>
      <c r="P20" s="70"/>
      <c r="Q20" s="70"/>
      <c r="R20" s="74"/>
    </row>
    <row r="21" spans="1:18" ht="23.25" x14ac:dyDescent="0.25">
      <c r="A21" s="70"/>
      <c r="B21" s="130"/>
      <c r="C21" s="70"/>
      <c r="D21" s="74"/>
      <c r="E21" s="70"/>
      <c r="F21" s="88"/>
      <c r="G21" s="70"/>
      <c r="H21" s="89"/>
      <c r="I21" s="90"/>
      <c r="J21" s="91"/>
      <c r="K21" s="70"/>
      <c r="L21" s="70"/>
      <c r="M21" s="70"/>
      <c r="N21" s="70"/>
      <c r="O21" s="70"/>
      <c r="P21" s="70"/>
      <c r="Q21" s="70"/>
      <c r="R21" s="74"/>
    </row>
    <row r="22" spans="1:18" ht="38.1" customHeight="1" x14ac:dyDescent="0.25">
      <c r="A22" s="70"/>
      <c r="B22" s="130"/>
      <c r="C22" s="70"/>
      <c r="D22" s="74"/>
      <c r="E22" s="70"/>
      <c r="F22" s="84" t="s">
        <v>59</v>
      </c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4"/>
    </row>
    <row r="23" spans="1:18" ht="21" customHeight="1" x14ac:dyDescent="0.25">
      <c r="A23" s="70"/>
      <c r="B23" s="130"/>
      <c r="C23" s="70"/>
      <c r="D23" s="74"/>
      <c r="E23" s="70"/>
      <c r="F23" s="39" t="s">
        <v>12</v>
      </c>
      <c r="G23" s="70"/>
      <c r="H23" s="85" t="s">
        <v>56</v>
      </c>
      <c r="I23" s="85" t="s">
        <v>14</v>
      </c>
      <c r="J23" s="85" t="s">
        <v>57</v>
      </c>
      <c r="K23" s="70"/>
      <c r="L23" s="70"/>
      <c r="M23" s="70"/>
      <c r="N23" s="70"/>
      <c r="O23" s="70"/>
      <c r="P23" s="70"/>
      <c r="Q23" s="70"/>
      <c r="R23" s="74"/>
    </row>
    <row r="24" spans="1:18" ht="23.25" x14ac:dyDescent="0.25">
      <c r="A24" s="70"/>
      <c r="B24" s="130"/>
      <c r="C24" s="70"/>
      <c r="D24" s="74"/>
      <c r="E24" s="70"/>
      <c r="F24" s="43" t="s">
        <v>58</v>
      </c>
      <c r="G24" s="92"/>
      <c r="H24" s="93">
        <f>$M$24+$M$12+$N$24*$N$12+$O$24*$O$12+$P$24*$P$12</f>
        <v>5253</v>
      </c>
      <c r="I24" s="57">
        <v>0.2</v>
      </c>
      <c r="J24" s="87">
        <f>H24*(1+I24)</f>
        <v>6303.5999999999995</v>
      </c>
      <c r="K24" s="70"/>
      <c r="L24" s="70"/>
      <c r="M24" s="94">
        <v>3</v>
      </c>
      <c r="N24" s="94">
        <v>2</v>
      </c>
      <c r="O24" s="94">
        <v>5</v>
      </c>
      <c r="P24" s="94">
        <v>3</v>
      </c>
      <c r="R24" s="74"/>
    </row>
    <row r="25" spans="1:18" x14ac:dyDescent="0.25">
      <c r="A25" s="70"/>
      <c r="B25" s="130"/>
      <c r="C25" s="70"/>
      <c r="D25" s="74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4"/>
    </row>
    <row r="26" spans="1:18" x14ac:dyDescent="0.25">
      <c r="A26" s="70"/>
      <c r="C26" s="70"/>
      <c r="D26" s="74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4"/>
    </row>
    <row r="27" spans="1:18" ht="26.25" x14ac:dyDescent="0.4">
      <c r="A27" s="70"/>
      <c r="B27" s="81" t="s">
        <v>60</v>
      </c>
      <c r="C27" s="70"/>
      <c r="D27" s="74"/>
      <c r="E27" s="70"/>
      <c r="F27" s="84" t="s">
        <v>61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4"/>
    </row>
    <row r="28" spans="1:18" x14ac:dyDescent="0.25">
      <c r="A28" s="70"/>
      <c r="C28" s="70"/>
      <c r="D28" s="74"/>
      <c r="E28" s="70"/>
      <c r="F28" s="95" t="s">
        <v>12</v>
      </c>
      <c r="G28" s="70"/>
      <c r="H28" s="96" t="s">
        <v>56</v>
      </c>
      <c r="I28" s="96" t="s">
        <v>14</v>
      </c>
      <c r="J28" s="96" t="s">
        <v>57</v>
      </c>
      <c r="K28" s="70"/>
      <c r="L28" s="70"/>
      <c r="M28" s="70"/>
      <c r="N28" s="70"/>
      <c r="O28" s="70"/>
      <c r="P28" s="70"/>
      <c r="Q28" s="70"/>
      <c r="R28" s="74"/>
    </row>
    <row r="29" spans="1:18" ht="156" customHeight="1" x14ac:dyDescent="0.25">
      <c r="A29" s="70"/>
      <c r="B29" s="97" t="s">
        <v>62</v>
      </c>
      <c r="C29" s="70"/>
      <c r="D29" s="74"/>
      <c r="E29" s="70"/>
      <c r="F29" s="43" t="s">
        <v>29</v>
      </c>
      <c r="G29" s="92"/>
      <c r="H29" s="98">
        <f>$M$29*$M$12+$N$29*$N$12+$O$29*$O$12+$P$29*$P$12</f>
        <v>585</v>
      </c>
      <c r="I29" s="45">
        <v>0.2</v>
      </c>
      <c r="J29" s="87">
        <f>H29*(1+I29)</f>
        <v>702</v>
      </c>
      <c r="K29" s="70"/>
      <c r="L29" s="70"/>
      <c r="M29" s="99">
        <v>0.2</v>
      </c>
      <c r="N29" s="99">
        <v>0.3</v>
      </c>
      <c r="O29" s="99">
        <v>0.4</v>
      </c>
      <c r="P29" s="99">
        <v>0.1</v>
      </c>
      <c r="Q29" s="70"/>
      <c r="R29" s="74"/>
    </row>
    <row r="30" spans="1:18" x14ac:dyDescent="0.25">
      <c r="A30" s="70"/>
      <c r="B30" s="71"/>
      <c r="C30" s="70"/>
      <c r="D30" s="74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4"/>
    </row>
    <row r="31" spans="1:18" x14ac:dyDescent="0.25">
      <c r="A31" s="70"/>
      <c r="B31"/>
      <c r="C31" s="70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x14ac:dyDescent="0.25">
      <c r="A32" s="70"/>
      <c r="B32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</row>
    <row r="33" spans="1:18" ht="60" customHeight="1" x14ac:dyDescent="0.25">
      <c r="A33" s="70"/>
      <c r="B33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</row>
    <row r="34" spans="1:18" s="70" customFormat="1" x14ac:dyDescent="0.25">
      <c r="B34"/>
    </row>
    <row r="35" spans="1:18" s="70" customFormat="1" x14ac:dyDescent="0.25">
      <c r="B35"/>
    </row>
    <row r="36" spans="1:18" s="70" customFormat="1" x14ac:dyDescent="0.25">
      <c r="B36"/>
    </row>
    <row r="37" spans="1:18" s="70" customFormat="1" x14ac:dyDescent="0.25">
      <c r="B37" s="71"/>
    </row>
    <row r="38" spans="1:18" s="70" customFormat="1" x14ac:dyDescent="0.25">
      <c r="B38" s="71"/>
    </row>
    <row r="39" spans="1:18" s="70" customFormat="1" x14ac:dyDescent="0.25">
      <c r="B39" s="71"/>
    </row>
    <row r="40" spans="1:18" s="70" customFormat="1" x14ac:dyDescent="0.25">
      <c r="B40" s="71"/>
    </row>
    <row r="41" spans="1:18" s="70" customFormat="1" x14ac:dyDescent="0.25">
      <c r="B41" s="71"/>
    </row>
    <row r="42" spans="1:18" s="70" customFormat="1" x14ac:dyDescent="0.25">
      <c r="B42" s="71"/>
    </row>
    <row r="43" spans="1:18" s="70" customFormat="1" x14ac:dyDescent="0.25">
      <c r="B43" s="71"/>
    </row>
    <row r="44" spans="1:18" s="70" customFormat="1" x14ac:dyDescent="0.25">
      <c r="B44" s="71"/>
    </row>
    <row r="45" spans="1:18" s="70" customFormat="1" x14ac:dyDescent="0.25">
      <c r="B45" s="71"/>
    </row>
    <row r="46" spans="1:18" s="70" customFormat="1" x14ac:dyDescent="0.25">
      <c r="B46" s="71"/>
    </row>
    <row r="47" spans="1:18" s="70" customFormat="1" x14ac:dyDescent="0.25">
      <c r="B47" s="71"/>
    </row>
    <row r="48" spans="1:18" s="70" customFormat="1" x14ac:dyDescent="0.25">
      <c r="B48" s="71"/>
    </row>
    <row r="49" spans="2:2" s="70" customFormat="1" x14ac:dyDescent="0.25">
      <c r="B49" s="71"/>
    </row>
    <row r="50" spans="2:2" s="70" customFormat="1" x14ac:dyDescent="0.25">
      <c r="B50" s="71"/>
    </row>
    <row r="51" spans="2:2" s="70" customFormat="1" x14ac:dyDescent="0.25">
      <c r="B51" s="71"/>
    </row>
    <row r="52" spans="2:2" s="70" customFormat="1" x14ac:dyDescent="0.25">
      <c r="B52" s="71"/>
    </row>
    <row r="53" spans="2:2" s="70" customFormat="1" x14ac:dyDescent="0.25">
      <c r="B53" s="71"/>
    </row>
    <row r="54" spans="2:2" s="70" customFormat="1" x14ac:dyDescent="0.25">
      <c r="B54" s="71"/>
    </row>
    <row r="55" spans="2:2" s="70" customFormat="1" x14ac:dyDescent="0.25">
      <c r="B55" s="71"/>
    </row>
    <row r="56" spans="2:2" s="70" customFormat="1" x14ac:dyDescent="0.25">
      <c r="B56" s="71"/>
    </row>
    <row r="57" spans="2:2" s="70" customFormat="1" x14ac:dyDescent="0.25">
      <c r="B57" s="71"/>
    </row>
    <row r="58" spans="2:2" s="70" customFormat="1" x14ac:dyDescent="0.25">
      <c r="B58" s="71"/>
    </row>
    <row r="59" spans="2:2" s="70" customFormat="1" x14ac:dyDescent="0.25">
      <c r="B59" s="71"/>
    </row>
    <row r="60" spans="2:2" s="70" customFormat="1" x14ac:dyDescent="0.25">
      <c r="B60" s="71"/>
    </row>
    <row r="61" spans="2:2" s="70" customFormat="1" x14ac:dyDescent="0.25">
      <c r="B61" s="71"/>
    </row>
    <row r="62" spans="2:2" s="70" customFormat="1" x14ac:dyDescent="0.25">
      <c r="B62" s="71"/>
    </row>
    <row r="63" spans="2:2" s="70" customFormat="1" x14ac:dyDescent="0.25">
      <c r="B63" s="71"/>
    </row>
    <row r="64" spans="2:2" s="70" customFormat="1" x14ac:dyDescent="0.25">
      <c r="B64" s="71"/>
    </row>
    <row r="65" spans="2:2" s="70" customFormat="1" x14ac:dyDescent="0.25">
      <c r="B65" s="71"/>
    </row>
    <row r="66" spans="2:2" s="70" customFormat="1" x14ac:dyDescent="0.25">
      <c r="B66" s="71"/>
    </row>
    <row r="67" spans="2:2" s="70" customFormat="1" x14ac:dyDescent="0.25">
      <c r="B67" s="71"/>
    </row>
    <row r="68" spans="2:2" s="70" customFormat="1" x14ac:dyDescent="0.25">
      <c r="B68" s="71"/>
    </row>
    <row r="69" spans="2:2" s="70" customFormat="1" x14ac:dyDescent="0.25">
      <c r="B69" s="71"/>
    </row>
    <row r="70" spans="2:2" s="70" customFormat="1" x14ac:dyDescent="0.25">
      <c r="B70" s="71"/>
    </row>
    <row r="71" spans="2:2" s="70" customFormat="1" x14ac:dyDescent="0.25">
      <c r="B71" s="71"/>
    </row>
    <row r="72" spans="2:2" s="70" customFormat="1" x14ac:dyDescent="0.25">
      <c r="B72" s="71"/>
    </row>
    <row r="73" spans="2:2" s="70" customFormat="1" x14ac:dyDescent="0.25">
      <c r="B73" s="71"/>
    </row>
    <row r="74" spans="2:2" s="70" customFormat="1" x14ac:dyDescent="0.25">
      <c r="B74" s="71"/>
    </row>
    <row r="75" spans="2:2" s="70" customFormat="1" x14ac:dyDescent="0.25">
      <c r="B75" s="71"/>
    </row>
    <row r="76" spans="2:2" s="70" customFormat="1" x14ac:dyDescent="0.25">
      <c r="B76" s="71"/>
    </row>
  </sheetData>
  <mergeCells count="10">
    <mergeCell ref="B19:B25"/>
    <mergeCell ref="B3:Q3"/>
    <mergeCell ref="M7:M11"/>
    <mergeCell ref="N7:N11"/>
    <mergeCell ref="O7:O11"/>
    <mergeCell ref="P7:P11"/>
    <mergeCell ref="M14:M18"/>
    <mergeCell ref="N14:N18"/>
    <mergeCell ref="O14:O18"/>
    <mergeCell ref="P14:P18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5ecfe2-ceb8-41b6-bd03-340529ee64cf">
      <Terms xmlns="http://schemas.microsoft.com/office/infopath/2007/PartnerControls"/>
    </lcf76f155ced4ddcb4097134ff3c332f>
    <TaxCatchAll xmlns="95db55f0-63fd-4daf-bc95-702b98c98de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34584A2C46F949A24C571EC5C646AF" ma:contentTypeVersion="16" ma:contentTypeDescription="Crée un document." ma:contentTypeScope="" ma:versionID="531a0ee0842e7f1f02aa79d50c07f93a">
  <xsd:schema xmlns:xsd="http://www.w3.org/2001/XMLSchema" xmlns:xs="http://www.w3.org/2001/XMLSchema" xmlns:p="http://schemas.microsoft.com/office/2006/metadata/properties" xmlns:ns2="f788eeb9-a51b-4481-9c27-b026f437d21a" xmlns:ns3="945ecfe2-ceb8-41b6-bd03-340529ee64cf" xmlns:ns4="95db55f0-63fd-4daf-bc95-702b98c98dea" targetNamespace="http://schemas.microsoft.com/office/2006/metadata/properties" ma:root="true" ma:fieldsID="29ae459ee39e0176f36af3483d580559" ns2:_="" ns3:_="" ns4:_="">
    <xsd:import namespace="f788eeb9-a51b-4481-9c27-b026f437d21a"/>
    <xsd:import namespace="945ecfe2-ceb8-41b6-bd03-340529ee64cf"/>
    <xsd:import namespace="95db55f0-63fd-4daf-bc95-702b98c98de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8eeb9-a51b-4481-9c27-b026f437d2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ecfe2-ceb8-41b6-bd03-340529ee6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4ff2cc9-970e-4dd1-80ce-ea8336b4cf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b55f0-63fd-4daf-bc95-702b98c98d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1ce253d4-aba1-4eb7-ac22-d8edfc62e8ac}" ma:internalName="TaxCatchAll" ma:showField="CatchAllData" ma:web="95db55f0-63fd-4daf-bc95-702b98c98d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A23DBA-4037-4931-AF59-1785543A136D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788eeb9-a51b-4481-9c27-b026f437d21a"/>
    <ds:schemaRef ds:uri="95db55f0-63fd-4daf-bc95-702b98c98dea"/>
    <ds:schemaRef ds:uri="945ecfe2-ceb8-41b6-bd03-340529ee64c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68A44AD-EBBD-4963-B06C-3D6CCA4265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76817-3B02-4788-8B9E-94491706F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88eeb9-a51b-4481-9c27-b026f437d21a"/>
    <ds:schemaRef ds:uri="945ecfe2-ceb8-41b6-bd03-340529ee64cf"/>
    <ds:schemaRef ds:uri="95db55f0-63fd-4daf-bc95-702b98c98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BPU_DQE vFINAL (Lot 2)</vt:lpstr>
      <vt:lpstr>Guide d'utilisation</vt:lpstr>
      <vt:lpstr>'BPU_DQE vFINAL (Lot 2)'!Zone_d_impression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VRIGNAUD</dc:creator>
  <cp:lastModifiedBy>Pauline Devouge</cp:lastModifiedBy>
  <cp:revision>2</cp:revision>
  <cp:lastPrinted>2025-08-26T12:35:09Z</cp:lastPrinted>
  <dcterms:created xsi:type="dcterms:W3CDTF">2017-02-15T13:10:19Z</dcterms:created>
  <dcterms:modified xsi:type="dcterms:W3CDTF">2026-02-27T12:15:14Z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0x0101000434584A2C46F949A24C571EC5C646AF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ediaServiceImageTags">
    <vt:lpwstr/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